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yurinaad\Desktop\"/>
    </mc:Choice>
  </mc:AlternateContent>
  <bookViews>
    <workbookView xWindow="0" yWindow="0" windowWidth="28800" windowHeight="117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01" i="1" l="1"/>
  <c r="I200" i="1"/>
  <c r="I199" i="1"/>
  <c r="I197" i="1"/>
  <c r="I196" i="1"/>
  <c r="I195" i="1"/>
  <c r="I194" i="1"/>
  <c r="I193" i="1"/>
  <c r="I192" i="1"/>
  <c r="I190" i="1"/>
  <c r="I189" i="1"/>
  <c r="I188" i="1"/>
  <c r="I186" i="1"/>
  <c r="I185" i="1"/>
  <c r="I184" i="1"/>
  <c r="I183" i="1"/>
  <c r="I182" i="1"/>
  <c r="I181" i="1"/>
  <c r="I179" i="1"/>
  <c r="I178" i="1"/>
  <c r="I177" i="1"/>
  <c r="I175" i="1"/>
  <c r="I174" i="1"/>
  <c r="I173" i="1"/>
  <c r="I172" i="1"/>
  <c r="I171" i="1"/>
  <c r="I170" i="1"/>
  <c r="I168" i="1"/>
  <c r="I167" i="1"/>
  <c r="I166" i="1"/>
  <c r="I165" i="1"/>
  <c r="I164" i="1"/>
  <c r="I162" i="1"/>
  <c r="I161" i="1"/>
  <c r="I160" i="1"/>
  <c r="I159" i="1"/>
  <c r="I158" i="1"/>
  <c r="I157" i="1"/>
  <c r="I156" i="1"/>
  <c r="I155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39" i="1"/>
  <c r="I138" i="1"/>
  <c r="I137" i="1"/>
  <c r="I136" i="1"/>
  <c r="I135" i="1"/>
  <c r="I134" i="1"/>
  <c r="I133" i="1"/>
  <c r="I132" i="1"/>
  <c r="I131" i="1"/>
  <c r="I130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3" i="1"/>
  <c r="I112" i="1"/>
  <c r="I111" i="1"/>
  <c r="I110" i="1"/>
  <c r="I109" i="1"/>
  <c r="I108" i="1"/>
  <c r="I107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7" i="1"/>
  <c r="I86" i="1"/>
  <c r="I85" i="1"/>
  <c r="I84" i="1"/>
  <c r="I83" i="1"/>
  <c r="I82" i="1"/>
  <c r="I80" i="1"/>
  <c r="I78" i="1"/>
  <c r="I77" i="1"/>
  <c r="I76" i="1"/>
  <c r="I74" i="1"/>
  <c r="I73" i="1"/>
  <c r="I71" i="1"/>
  <c r="I70" i="1"/>
  <c r="I69" i="1"/>
  <c r="I68" i="1"/>
  <c r="I66" i="1"/>
  <c r="I65" i="1"/>
  <c r="I64" i="1"/>
  <c r="I62" i="1"/>
  <c r="I61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 l="1"/>
  <c r="I43" i="1"/>
  <c r="I42" i="1"/>
  <c r="I40" i="1"/>
  <c r="I39" i="1"/>
  <c r="I38" i="1"/>
  <c r="I37" i="1"/>
  <c r="I36" i="1"/>
  <c r="I35" i="1"/>
  <c r="I33" i="1"/>
  <c r="I32" i="1"/>
  <c r="I31" i="1"/>
  <c r="I30" i="1"/>
  <c r="I29" i="1"/>
  <c r="I28" i="1"/>
  <c r="I27" i="1"/>
  <c r="I26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</calcChain>
</file>

<file path=xl/sharedStrings.xml><?xml version="1.0" encoding="utf-8"?>
<sst xmlns="http://schemas.openxmlformats.org/spreadsheetml/2006/main" count="683" uniqueCount="446">
  <si>
    <t>Наименование блюд/услуг</t>
  </si>
  <si>
    <t>Ед-ый  объем услуг</t>
  </si>
  <si>
    <t>Ед. изм</t>
  </si>
  <si>
    <t xml:space="preserve">Наименование исполнителя </t>
  </si>
  <si>
    <t>Фактическая цена закупки предыдущего года, руб.</t>
  </si>
  <si>
    <t xml:space="preserve">Исполнитель 1 </t>
  </si>
  <si>
    <t>Исполнитель 2</t>
  </si>
  <si>
    <t xml:space="preserve">Исполнитель 3 </t>
  </si>
  <si>
    <t>Источник получения данных: ТКП, прайс-лист, мониторинг рынка)</t>
  </si>
  <si>
    <t>ТКП от 13.04.2026 №156</t>
  </si>
  <si>
    <t>ТКП от 14.04.2026 №б/н</t>
  </si>
  <si>
    <t>Стоимость по ТКП</t>
  </si>
  <si>
    <t>1</t>
  </si>
  <si>
    <t>2</t>
  </si>
  <si>
    <t>3</t>
  </si>
  <si>
    <t>4</t>
  </si>
  <si>
    <t>5</t>
  </si>
  <si>
    <t>6</t>
  </si>
  <si>
    <t>7</t>
  </si>
  <si>
    <t>8</t>
  </si>
  <si>
    <t>9</t>
  </si>
  <si>
    <t>шт</t>
  </si>
  <si>
    <t>шт.</t>
  </si>
  <si>
    <t>Расчетная цена закупки единицы услуги на основе анализа  стоимости в гр.5-8 гр., руб. с НДС 22%</t>
  </si>
  <si>
    <t>1.1.</t>
  </si>
  <si>
    <t>Ассорти рыбной нарезки (копченый угорь, палтус, слабосоленый лосось)</t>
  </si>
  <si>
    <t>150/80 (гр.)</t>
  </si>
  <si>
    <t>порция</t>
  </si>
  <si>
    <t>1.2.</t>
  </si>
  <si>
    <t>Ассорти рыбной нарезки (осетрина х/к, осетрина г/к, малосоленая семга)</t>
  </si>
  <si>
    <t>150/55 (гр.)</t>
  </si>
  <si>
    <t>1.3.</t>
  </si>
  <si>
    <t>Ассорти сыров с грецкими орехами, виноградом и хрустящими гриссини</t>
  </si>
  <si>
    <t>200/80 (гр.)</t>
  </si>
  <si>
    <t>1.4.</t>
  </si>
  <si>
    <t>Баклажаны, фаршированные овощами (перец болгарский, морковь, лук обжаренный, помидор, зелень)</t>
  </si>
  <si>
    <t>1/75 (гр.)</t>
  </si>
  <si>
    <t>1.5.</t>
  </si>
  <si>
    <t>Заливные: витки, рыба, язык</t>
  </si>
  <si>
    <t>1.6.</t>
  </si>
  <si>
    <t>Икра красная</t>
  </si>
  <si>
    <t>90 (гр.)</t>
  </si>
  <si>
    <t>1.7.</t>
  </si>
  <si>
    <t>Крокеты морковные</t>
  </si>
  <si>
    <t>1/100 (гр.)</t>
  </si>
  <si>
    <t>Мясная нарезка (ростбиф, куриный рулет, буженина, отварной язык)</t>
  </si>
  <si>
    <t>200/25 (гр.)</t>
  </si>
  <si>
    <t>Мясное ассорти (шейка, карбонат, колбаса с/к)</t>
  </si>
  <si>
    <t>150/35 (гр.)</t>
  </si>
  <si>
    <t>Овощное ассорти</t>
  </si>
  <si>
    <t>150/20 (гр.)</t>
  </si>
  <si>
    <t>Оливки, маслины</t>
  </si>
  <si>
    <t>2/50 (гр.)</t>
  </si>
  <si>
    <t>Помидоры, фаршированные сыром, чесноком и майонезом</t>
  </si>
  <si>
    <t>Рулетики из баклажанов</t>
  </si>
  <si>
    <t xml:space="preserve">Рулетики из семги с творожным сыром и лимоном </t>
  </si>
  <si>
    <t>Сельдь с луком и картофелем</t>
  </si>
  <si>
    <t>Семга слабосоленая</t>
  </si>
  <si>
    <t>300 (гр.)</t>
  </si>
  <si>
    <t>Соленья (огурцы, помидоры, черемша, чеснок, капуста)</t>
  </si>
  <si>
    <t>250 (гр.)</t>
  </si>
  <si>
    <t>Горячие закуски</t>
  </si>
  <si>
    <t>Блинные мешочки с красной икрой</t>
  </si>
  <si>
    <t>100/10 (гр.)</t>
  </si>
  <si>
    <t>2.2.</t>
  </si>
  <si>
    <t>Блинные мешочки с семгой</t>
  </si>
  <si>
    <t>100/20 (гр.)</t>
  </si>
  <si>
    <t>2.3.</t>
  </si>
  <si>
    <t>Блинчики с начинками  3 шт.</t>
  </si>
  <si>
    <t>100/25 (гр.)</t>
  </si>
  <si>
    <t>2.4.</t>
  </si>
  <si>
    <t>Жюльен с грибами</t>
  </si>
  <si>
    <t>2.5.</t>
  </si>
  <si>
    <t>Жюльен с курицей</t>
  </si>
  <si>
    <t>2.6.</t>
  </si>
  <si>
    <t>Овощные шашлычки</t>
  </si>
  <si>
    <t>2.7.</t>
  </si>
  <si>
    <t xml:space="preserve">Сырники (мини) </t>
  </si>
  <si>
    <t>2.8.</t>
  </si>
  <si>
    <t>Шампиньоны, запечённые целиком с сыром</t>
  </si>
  <si>
    <t>Салаты</t>
  </si>
  <si>
    <t>3.1.</t>
  </si>
  <si>
    <t>«Оливье» с языком</t>
  </si>
  <si>
    <t>150 (гр.)</t>
  </si>
  <si>
    <t>3.2.</t>
  </si>
  <si>
    <t>«Цезарь» с куриным филе</t>
  </si>
  <si>
    <t>3.3.</t>
  </si>
  <si>
    <t>Салат «Греческий» (Огурцы, помидоры, лук, перец сладкий, брынза, маслины, сливки)</t>
  </si>
  <si>
    <t>3.4.</t>
  </si>
  <si>
    <t>Салат «Каприз» (Ветчина, грибы, лук репчатый, огурцы, язык, зелень, майонез)</t>
  </si>
  <si>
    <t>3.5.</t>
  </si>
  <si>
    <t>Салат «Мимоза» (Лосось консервированный, лук репчатый, сыр, яйцо, масло сливочное, майонез, зелень)</t>
  </si>
  <si>
    <t>3.6.</t>
  </si>
  <si>
    <t>Салат коктейль из ветчины (Ветчина, огурцы, сыр, яйцо, перец консервированный, майонез)</t>
  </si>
  <si>
    <t>Канапе, бутерброды</t>
  </si>
  <si>
    <t>4.1.</t>
  </si>
  <si>
    <t>Бутерброд с карбонадом</t>
  </si>
  <si>
    <t>30/30 (гр.)</t>
  </si>
  <si>
    <t>4.2.</t>
  </si>
  <si>
    <t>Бутерброд с колбасой с/к</t>
  </si>
  <si>
    <t>4.3.</t>
  </si>
  <si>
    <t>Бутерброд с куриным рулетом</t>
  </si>
  <si>
    <t>4.4.</t>
  </si>
  <si>
    <t>Бутерброд с мясным рулетом</t>
  </si>
  <si>
    <t>4.5.</t>
  </si>
  <si>
    <t>Бутерброд с семгой с/с</t>
  </si>
  <si>
    <t>4.6.</t>
  </si>
  <si>
    <t>Бутерброд с сыром</t>
  </si>
  <si>
    <t>4.7.</t>
  </si>
  <si>
    <t>Волованы с красной икрой</t>
  </si>
  <si>
    <t>10/10 (гр.)</t>
  </si>
  <si>
    <t>4.8.</t>
  </si>
  <si>
    <t>Канапе мясные</t>
  </si>
  <si>
    <t>20/20/5 (гр.)</t>
  </si>
  <si>
    <t>4.9.</t>
  </si>
  <si>
    <t>Канапе с ветчиной и помидорами черри</t>
  </si>
  <si>
    <t>4.10.</t>
  </si>
  <si>
    <t>Канапе с икрой</t>
  </si>
  <si>
    <t>20/10/5 (гр.)</t>
  </si>
  <si>
    <t>4.11.</t>
  </si>
  <si>
    <t>Канапе с колбасой с/к</t>
  </si>
  <si>
    <t>4.12.</t>
  </si>
  <si>
    <t>Канапе с куриным рулетом</t>
  </si>
  <si>
    <t>4.13.</t>
  </si>
  <si>
    <t xml:space="preserve">Канапе с мини моцареллой, помидорами черри, соус песто </t>
  </si>
  <si>
    <t>20/30/10 (гр)</t>
  </si>
  <si>
    <t>4.14.</t>
  </si>
  <si>
    <t>Канапе с семгой</t>
  </si>
  <si>
    <t>4.15.</t>
  </si>
  <si>
    <t>Канапе с сыром и виноградом</t>
  </si>
  <si>
    <t>4.16.</t>
  </si>
  <si>
    <t>Канапе с фруктами</t>
  </si>
  <si>
    <t>35 (гр.)</t>
  </si>
  <si>
    <t>4.17.</t>
  </si>
  <si>
    <t>Прошутто</t>
  </si>
  <si>
    <t>50 (гр)</t>
  </si>
  <si>
    <t>4.18.</t>
  </si>
  <si>
    <t>Сэндвич с сыром и ветчиной  "Чоризо"</t>
  </si>
  <si>
    <t>130 (гр.)</t>
  </si>
  <si>
    <t>Рыбные блюда</t>
  </si>
  <si>
    <t>5.1.</t>
  </si>
  <si>
    <t>Стейк из сёмги</t>
  </si>
  <si>
    <t>5.2.</t>
  </si>
  <si>
    <t>Филе судака с Итальянским соусом</t>
  </si>
  <si>
    <t>115/50/30 (гр.)</t>
  </si>
  <si>
    <t>Блюда из птицы</t>
  </si>
  <si>
    <t>6.1.</t>
  </si>
  <si>
    <t>Котлета по-киевски</t>
  </si>
  <si>
    <t>160/50 (гр.)</t>
  </si>
  <si>
    <t>6.2.</t>
  </si>
  <si>
    <t>Куриные котлеты (на пару или жаренные)</t>
  </si>
  <si>
    <t>6.3.</t>
  </si>
  <si>
    <t>Миньоны из куриных грудок на шпажках</t>
  </si>
  <si>
    <t>1/150 (гр.)</t>
  </si>
  <si>
    <t>Мясные блюда</t>
  </si>
  <si>
    <t>7.1.</t>
  </si>
  <si>
    <t>Говядина по-баварски</t>
  </si>
  <si>
    <t>7.2.</t>
  </si>
  <si>
    <t>Мясо по-гусарски (Свинина, запечённая с грибами, помидорами, майонезом, тёртым сыром)</t>
  </si>
  <si>
    <t>160 (гр.)</t>
  </si>
  <si>
    <t>7.3.</t>
  </si>
  <si>
    <t>Свиная отбивная</t>
  </si>
  <si>
    <t>7.4.</t>
  </si>
  <si>
    <t>Шашлык из свиной шейки</t>
  </si>
  <si>
    <t>200 (гр.)</t>
  </si>
  <si>
    <t>Птица на гриле с соусом на выбор</t>
  </si>
  <si>
    <t>8.1.</t>
  </si>
  <si>
    <t>Куриная грудка</t>
  </si>
  <si>
    <t>8.2.</t>
  </si>
  <si>
    <t>Шашлычки из курицы</t>
  </si>
  <si>
    <t>Мясо на гриле с соусом на выбор</t>
  </si>
  <si>
    <t>Шашлычки из баранины</t>
  </si>
  <si>
    <t>Шашлычки из говядины</t>
  </si>
  <si>
    <t>Шашлычки из свинины</t>
  </si>
  <si>
    <t>Соус (на выбор)</t>
  </si>
  <si>
    <t>10.1.</t>
  </si>
  <si>
    <t>Белое вино, Ткемали, Томатный, Гранатовый</t>
  </si>
  <si>
    <t>50 (гр.)</t>
  </si>
  <si>
    <t>Гарниры</t>
  </si>
  <si>
    <t>11.1.</t>
  </si>
  <si>
    <t>Картофель отварной с укропом</t>
  </si>
  <si>
    <t>11.2.</t>
  </si>
  <si>
    <t>Картофель, запеченный с курицей и сыром</t>
  </si>
  <si>
    <t>11.3.</t>
  </si>
  <si>
    <t>Овощи гриль</t>
  </si>
  <si>
    <t>11.4.</t>
  </si>
  <si>
    <t>Отварной рис</t>
  </si>
  <si>
    <t>11.5.</t>
  </si>
  <si>
    <t>картофель бейби</t>
  </si>
  <si>
    <t>11.6.</t>
  </si>
  <si>
    <t>картофель по деревенски</t>
  </si>
  <si>
    <t>Выпечка, кондитерские изделия</t>
  </si>
  <si>
    <t>12.1.</t>
  </si>
  <si>
    <t>Ассорти печенья, вафли, мини-кексы, зефир</t>
  </si>
  <si>
    <t>100 (гр.)</t>
  </si>
  <si>
    <t>упаковка</t>
  </si>
  <si>
    <t>12.2.</t>
  </si>
  <si>
    <t>Конфеты шоколадные ассорти</t>
  </si>
  <si>
    <t>12.3.</t>
  </si>
  <si>
    <t>Круассаны</t>
  </si>
  <si>
    <t>12.4.</t>
  </si>
  <si>
    <t>Мини-пирожные Ассорти (26 шт.)</t>
  </si>
  <si>
    <t>12.5.</t>
  </si>
  <si>
    <t>Орехи кешью</t>
  </si>
  <si>
    <t>12.6.</t>
  </si>
  <si>
    <t>Орехи миндаль</t>
  </si>
  <si>
    <t>12.7.</t>
  </si>
  <si>
    <t>Орехи фундук</t>
  </si>
  <si>
    <t>12.8.</t>
  </si>
  <si>
    <t>Ореховая смесь</t>
  </si>
  <si>
    <t>12.9.</t>
  </si>
  <si>
    <t>Пирожок с грибами</t>
  </si>
  <si>
    <t>40 (гр.)</t>
  </si>
  <si>
    <t>12.10.</t>
  </si>
  <si>
    <t>Пирожок с капустой</t>
  </si>
  <si>
    <t>12.11.</t>
  </si>
  <si>
    <t>Пирожок с курагой</t>
  </si>
  <si>
    <t>12.12.</t>
  </si>
  <si>
    <t>Пирожок с мясом</t>
  </si>
  <si>
    <t>12.13.</t>
  </si>
  <si>
    <t>Пирожок с яблоком</t>
  </si>
  <si>
    <t>12.14.</t>
  </si>
  <si>
    <t>Слойка с джемом</t>
  </si>
  <si>
    <t>75 (гр.)</t>
  </si>
  <si>
    <t>12.15.</t>
  </si>
  <si>
    <t>Слойка с курицей</t>
  </si>
  <si>
    <t>12.16.</t>
  </si>
  <si>
    <t>Слойка с яблоками</t>
  </si>
  <si>
    <t>Хлебная булочка (в ассортименте)</t>
  </si>
  <si>
    <t>Фрукты и десерты</t>
  </si>
  <si>
    <t>13.1.</t>
  </si>
  <si>
    <t>Корзина экзотических фруктов</t>
  </si>
  <si>
    <t>1 000 (гр.)</t>
  </si>
  <si>
    <t>13.2.</t>
  </si>
  <si>
    <t>Курага</t>
  </si>
  <si>
    <t>13.3.</t>
  </si>
  <si>
    <t>Нарезка экзотических фруктов</t>
  </si>
  <si>
    <t>13.4.</t>
  </si>
  <si>
    <t>Фруктовая ваза</t>
  </si>
  <si>
    <t>1 500 (гр.)</t>
  </si>
  <si>
    <t>13.5.</t>
  </si>
  <si>
    <t>Фруктовая нарезка</t>
  </si>
  <si>
    <t>13.6.</t>
  </si>
  <si>
    <t>Фрукты и ягоды в ананасе</t>
  </si>
  <si>
    <t>2 000 (гр.)</t>
  </si>
  <si>
    <t>13.7.</t>
  </si>
  <si>
    <t>Шашлычки фруктовые</t>
  </si>
  <si>
    <t>Безалкогольные напитки</t>
  </si>
  <si>
    <t>14.1.</t>
  </si>
  <si>
    <t>Вода</t>
  </si>
  <si>
    <t>5 (л)</t>
  </si>
  <si>
    <t xml:space="preserve">Вода Жемчужина Байкала (Baikal Pearl) стекло </t>
  </si>
  <si>
    <t>0,50(л)</t>
  </si>
  <si>
    <t>Вода Нарзан</t>
  </si>
  <si>
    <t>0,5 (л.)</t>
  </si>
  <si>
    <t>Вода Сенежская</t>
  </si>
  <si>
    <t xml:space="preserve">Клюквенный морс </t>
  </si>
  <si>
    <t>1 (л)</t>
  </si>
  <si>
    <t>Кофе эспрессо</t>
  </si>
  <si>
    <t>0,2 (л)</t>
  </si>
  <si>
    <t>Сливки порционные</t>
  </si>
  <si>
    <t>1/5 (гр.)</t>
  </si>
  <si>
    <t>Сок Апельсиновый</t>
  </si>
  <si>
    <t>Сок Виноградный</t>
  </si>
  <si>
    <t>Сок Томатный</t>
  </si>
  <si>
    <t>Сок Яблочный</t>
  </si>
  <si>
    <t>Чай RONNENFELDT</t>
  </si>
  <si>
    <t>Чай черный/зеленый (в пакетиках) с сахаром</t>
  </si>
  <si>
    <t>Чай черный/зеленый в чайнике</t>
  </si>
  <si>
    <t>1/500 (л)</t>
  </si>
  <si>
    <t>Соусы, джемы, специи порционные</t>
  </si>
  <si>
    <t>15.1.</t>
  </si>
  <si>
    <t>Соус Хрен</t>
  </si>
  <si>
    <t>10(гр.)</t>
  </si>
  <si>
    <t>15.2.</t>
  </si>
  <si>
    <t xml:space="preserve">Горчица </t>
  </si>
  <si>
    <t>10 (гр.)</t>
  </si>
  <si>
    <t>15.3.</t>
  </si>
  <si>
    <t>Джем, конфитюр</t>
  </si>
  <si>
    <t>15.4.</t>
  </si>
  <si>
    <t xml:space="preserve">Кетчуп Heinz </t>
  </si>
  <si>
    <t>15.5.</t>
  </si>
  <si>
    <t>Мёд</t>
  </si>
  <si>
    <t>15.6.</t>
  </si>
  <si>
    <t>Перец</t>
  </si>
  <si>
    <t>15.7.</t>
  </si>
  <si>
    <t>Сахар</t>
  </si>
  <si>
    <t>15.8.</t>
  </si>
  <si>
    <t>Сметана</t>
  </si>
  <si>
    <t>15.9.</t>
  </si>
  <si>
    <t>Соевый соус</t>
  </si>
  <si>
    <t>15.10.</t>
  </si>
  <si>
    <t>Соль</t>
  </si>
  <si>
    <t>Шатры (Аренда)</t>
  </si>
  <si>
    <t>16.1.</t>
  </si>
  <si>
    <t>Аренда шатра типа « Пагода» 4 кв .м (2х2)</t>
  </si>
  <si>
    <t>16.2.</t>
  </si>
  <si>
    <t>Аренда шатра типа « Пагода» 9 кв .м (3х3 )</t>
  </si>
  <si>
    <t>16.3.</t>
  </si>
  <si>
    <t xml:space="preserve">Аренда шатра типа « Пагода» 16 кв .м (4х4) </t>
  </si>
  <si>
    <t>16.4.</t>
  </si>
  <si>
    <t xml:space="preserve">Аренда шатра типа « Пагода» 23 кв .м  </t>
  </si>
  <si>
    <t>16.5.</t>
  </si>
  <si>
    <t xml:space="preserve">Аренда шатра типа « Пагода» 25 кв .м (5х5) </t>
  </si>
  <si>
    <t>16.6.</t>
  </si>
  <si>
    <t xml:space="preserve">Аренда шатра типа « Пагода» 65 кв .м </t>
  </si>
  <si>
    <t>16.7.</t>
  </si>
  <si>
    <t>Аренда шатра типа « Арочный»25 кв . м (5х5)</t>
  </si>
  <si>
    <t>16.8.</t>
  </si>
  <si>
    <t>Аренда шатра типа « Арочный» 36 кв . м (6х6)</t>
  </si>
  <si>
    <t>16.9.</t>
  </si>
  <si>
    <t xml:space="preserve">Аренда шатра типа « Арочный» 64 кв . м (8х8 )  </t>
  </si>
  <si>
    <t>16.10.</t>
  </si>
  <si>
    <t xml:space="preserve">Аренда шатра типа « Арочный» 100 кв . м (10х10)  </t>
  </si>
  <si>
    <t>16.11.</t>
  </si>
  <si>
    <t xml:space="preserve">Аренда туннеля шатрам  30 кв .м. (3х10 ) /50 кв .м. (5х10 ) / 32 кв .м. (4х8) </t>
  </si>
  <si>
    <t>16.12.</t>
  </si>
  <si>
    <t xml:space="preserve">Аренда пластиковых панелей </t>
  </si>
  <si>
    <t>п.м.</t>
  </si>
  <si>
    <t>16.13.</t>
  </si>
  <si>
    <t xml:space="preserve">Аренда стеклянных панелей </t>
  </si>
  <si>
    <t>Дополнительное оборудование для шатров и тентовых конструкций (аренда)</t>
  </si>
  <si>
    <t>17.1.</t>
  </si>
  <si>
    <t>Напольное покрытие  (бакелитовая фанера + брус 10х10 )</t>
  </si>
  <si>
    <t xml:space="preserve"> кв.м.</t>
  </si>
  <si>
    <t>17.2.</t>
  </si>
  <si>
    <t xml:space="preserve">Ковролин выставочный  </t>
  </si>
  <si>
    <t>17.3.</t>
  </si>
  <si>
    <t xml:space="preserve">Газонная  трава  </t>
  </si>
  <si>
    <t>17.4.</t>
  </si>
  <si>
    <t>Освещение</t>
  </si>
  <si>
    <t>17.5.</t>
  </si>
  <si>
    <t>Дверь одностворчатая</t>
  </si>
  <si>
    <t>17.6.</t>
  </si>
  <si>
    <t xml:space="preserve">Дверь двухстворчатая </t>
  </si>
  <si>
    <t>17.7.</t>
  </si>
  <si>
    <t>Пандус</t>
  </si>
  <si>
    <t>17.8.</t>
  </si>
  <si>
    <t>Подиумы 1х2 высота 20 см .,40 см.,60 см</t>
  </si>
  <si>
    <t>Мебель банкетная (аренда)</t>
  </si>
  <si>
    <t>18.1.</t>
  </si>
  <si>
    <t xml:space="preserve">Стол  d 180 круглый </t>
  </si>
  <si>
    <t>18.2.</t>
  </si>
  <si>
    <t xml:space="preserve">Стол  d 120/ 150 круглый </t>
  </si>
  <si>
    <t>18.3.</t>
  </si>
  <si>
    <t xml:space="preserve">Стол  d 70/ 90 круглый </t>
  </si>
  <si>
    <t>18.4.</t>
  </si>
  <si>
    <t xml:space="preserve">Стол  150х75/ 180х75  прямоугольный </t>
  </si>
  <si>
    <t>18.5.</t>
  </si>
  <si>
    <t>Аренда банкетных стульев (в сутки)</t>
  </si>
  <si>
    <t>Текстиль на мебель (Аренда)</t>
  </si>
  <si>
    <t>19.1.</t>
  </si>
  <si>
    <t xml:space="preserve">Салфетка тканевая </t>
  </si>
  <si>
    <t>19.2.</t>
  </si>
  <si>
    <t>Скатерть круглая d 295</t>
  </si>
  <si>
    <t>19.3.</t>
  </si>
  <si>
    <t>Скатерть круглая d 320</t>
  </si>
  <si>
    <t>19.4.</t>
  </si>
  <si>
    <t xml:space="preserve">Скатерть прямоугольная </t>
  </si>
  <si>
    <t>19.5.</t>
  </si>
  <si>
    <t>Аренда Чехол и бант для стула (в сутки)</t>
  </si>
  <si>
    <t>19.6.</t>
  </si>
  <si>
    <t>Аренда  Юбка банкетная (в сутки)</t>
  </si>
  <si>
    <t>Мебель мягкая (Аренда)</t>
  </si>
  <si>
    <t>20.1.</t>
  </si>
  <si>
    <t xml:space="preserve">Диван 3-х местный </t>
  </si>
  <si>
    <t>20.2.</t>
  </si>
  <si>
    <t>Кресло</t>
  </si>
  <si>
    <t>20.3.</t>
  </si>
  <si>
    <t xml:space="preserve">Стол придиванный </t>
  </si>
  <si>
    <t>Обогреватели (Аренда)</t>
  </si>
  <si>
    <t>21.1.</t>
  </si>
  <si>
    <t>Электро- дизельная пушка «Бетокс»</t>
  </si>
  <si>
    <t>21.2.</t>
  </si>
  <si>
    <t>Электро- дизельная пушка «Кролл»</t>
  </si>
  <si>
    <t>21.3.</t>
  </si>
  <si>
    <t>Электрическая пушка 6 кВт</t>
  </si>
  <si>
    <t>21.4.</t>
  </si>
  <si>
    <t xml:space="preserve">Электрическая пушка 18-25 кВт </t>
  </si>
  <si>
    <t>21.5.</t>
  </si>
  <si>
    <t xml:space="preserve">Инфракрасный электрический обогреватель </t>
  </si>
  <si>
    <t>21.6.</t>
  </si>
  <si>
    <t xml:space="preserve">Пушка электрическая 15 кВт </t>
  </si>
  <si>
    <t xml:space="preserve">ДОСТАВКА </t>
  </si>
  <si>
    <t>22.1.</t>
  </si>
  <si>
    <t>Доставка на грузовой машине, сборка, монтаж/демонтаж, вывоз оборудования (в пределах МКАД)</t>
  </si>
  <si>
    <t>усл.</t>
  </si>
  <si>
    <t>22.2.</t>
  </si>
  <si>
    <t>Доставка на легковой машине (в пределах МКАД)</t>
  </si>
  <si>
    <t>22.3.</t>
  </si>
  <si>
    <t>Доставка на легковой машине (за  МКАД)</t>
  </si>
  <si>
    <t>ПОЛЕВАЯ КУХНЯ</t>
  </si>
  <si>
    <t>23.1.</t>
  </si>
  <si>
    <t>Мероприятие с использованием полевой кухни (КО-75, КП - 75) Заказчика: - до 100 человек (включает 100 порций - суп, гречка с тушенкой, чай, хлеб)</t>
  </si>
  <si>
    <t>23.2.</t>
  </si>
  <si>
    <t>Мероприятие с использованием полевой кухни  (КО-75, КП - 75) Заказчика:- свыше 100 человек до 300 чел, (суп, гречка с тушенкой, чай, хлеб)</t>
  </si>
  <si>
    <t>23.3.</t>
  </si>
  <si>
    <t>Мероприятие с использованием полевой кухни  (КО-75, КП - 75) Заказчика:- свыше  свыше 300 человек (суп, гречка с тушенкой, чай, хлеб)</t>
  </si>
  <si>
    <t>23.4.</t>
  </si>
  <si>
    <t>Мероприятие с использованием полевой кухни (КП-125, КП-130) Заказчика: - до 100 человек (включает 100 порций - суп, гречка с тушенкой, чай, хлеб)</t>
  </si>
  <si>
    <t>23.5.</t>
  </si>
  <si>
    <t>Мероприятие с использованием полевой кухни  (КП-125, КП-130) Заказчика:- свыше 100 человек до 300 чел, (суп, гречка с тушенкой, чай, хлеб)</t>
  </si>
  <si>
    <t>23.6.</t>
  </si>
  <si>
    <t>Мероприятие с использованием полевой кухни (КП-125, КП-130) Заказчика:- свыше  свыше 300 человек (суп, гречка с тушенкой, чай, хлеб)</t>
  </si>
  <si>
    <t>ПЕРСОНАЛ</t>
  </si>
  <si>
    <t>24.1.</t>
  </si>
  <si>
    <t>Работа официанта (за 6 час)</t>
  </si>
  <si>
    <t>24.2.</t>
  </si>
  <si>
    <t>Работа официанта (за 6 час) за МКАД</t>
  </si>
  <si>
    <t>24.3.</t>
  </si>
  <si>
    <t>Работа повара (за 8 час)</t>
  </si>
  <si>
    <t>3 500,80</t>
  </si>
  <si>
    <t>2 350,00</t>
  </si>
  <si>
    <t>6250.00</t>
  </si>
  <si>
    <t>7500.00</t>
  </si>
  <si>
    <t>договор от 28.08.2025 20D012-25-6841</t>
  </si>
  <si>
    <t>ТКП от 18.05.2026 №33</t>
  </si>
  <si>
    <r>
      <t xml:space="preserve">Приложение 1 к расчету НМЦ.                                     
 Сравнительная таблица
</t>
    </r>
    <r>
      <rPr>
        <i/>
        <sz val="12"/>
        <color theme="1"/>
        <rFont val="Times New Roman"/>
        <family val="1"/>
        <charset val="204"/>
      </rPr>
      <t xml:space="preserve">Статьи затрат – «Питание не НУ» 
</t>
    </r>
    <r>
      <rPr>
        <b/>
        <i/>
        <sz val="12"/>
        <color theme="1"/>
        <rFont val="Times New Roman"/>
        <family val="1"/>
        <charset val="204"/>
      </rPr>
      <t>ID № 089-0006551</t>
    </r>
  </si>
  <si>
    <t>2.1.</t>
  </si>
  <si>
    <t>14.2.</t>
  </si>
  <si>
    <t>14.3.</t>
  </si>
  <si>
    <t>14.4.</t>
  </si>
  <si>
    <t>14.5.</t>
  </si>
  <si>
    <t>14.6.</t>
  </si>
  <si>
    <t>14.7.</t>
  </si>
  <si>
    <t>14.8.</t>
  </si>
  <si>
    <t>14.9.</t>
  </si>
  <si>
    <t>14.10.</t>
  </si>
  <si>
    <t>14.11.</t>
  </si>
  <si>
    <t>14.12.</t>
  </si>
  <si>
    <t>14.13.</t>
  </si>
  <si>
    <t>14.14.</t>
  </si>
  <si>
    <t>12.17.</t>
  </si>
  <si>
    <t>9.1.</t>
  </si>
  <si>
    <t>9.2.</t>
  </si>
  <si>
    <t>9.3.</t>
  </si>
  <si>
    <t>1.8.</t>
  </si>
  <si>
    <t>1.9.</t>
  </si>
  <si>
    <t>1.10.</t>
  </si>
  <si>
    <t>1.11.</t>
  </si>
  <si>
    <t>1.12.</t>
  </si>
  <si>
    <t>1.13.</t>
  </si>
  <si>
    <t>1.14.</t>
  </si>
  <si>
    <t>1.15.</t>
  </si>
  <si>
    <t>1.16.</t>
  </si>
  <si>
    <t>1.17.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</si>
</sst>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 ;[Red]\-#,##0.00\ 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DEBF6"/>
        <bgColor indexed="64"/>
      </patternFill>
    </fill>
  </fills>
  <borders count="12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164" fontId="6" fillId="3" borderId="3" xfId="0" applyNumberFormat="1" applyFont="1" applyFill="1" applyBorder="1" applyAlignment="1">
      <alignment horizontal="center" vertical="center" wrapText="1"/>
    </xf>
    <xf numFmtId="4" fontId="7" fillId="3" borderId="3" xfId="0" applyNumberFormat="1" applyFont="1" applyFill="1" applyBorder="1" applyAlignment="1">
      <alignment horizontal="center" vertical="center" wrapText="1"/>
    </xf>
    <xf numFmtId="164" fontId="7" fillId="3" borderId="3" xfId="0" applyNumberFormat="1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/>
    </xf>
    <xf numFmtId="0" fontId="10" fillId="4" borderId="3" xfId="0" applyFont="1" applyFill="1" applyBorder="1" applyAlignment="1">
      <alignment horizontal="center" vertical="center"/>
    </xf>
    <xf numFmtId="49" fontId="11" fillId="2" borderId="2" xfId="0" applyNumberFormat="1" applyFont="1" applyFill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" fontId="13" fillId="5" borderId="3" xfId="0" applyNumberFormat="1" applyFont="1" applyFill="1" applyBorder="1" applyAlignment="1">
      <alignment horizontal="center" vertical="center" wrapText="1"/>
    </xf>
    <xf numFmtId="0" fontId="13" fillId="5" borderId="3" xfId="0" applyFont="1" applyFill="1" applyBorder="1" applyAlignment="1">
      <alignment horizontal="center" vertical="center" wrapText="1"/>
    </xf>
    <xf numFmtId="0" fontId="12" fillId="8" borderId="3" xfId="0" applyFont="1" applyFill="1" applyBorder="1" applyAlignment="1">
      <alignment horizontal="center" vertical="center" wrapText="1"/>
    </xf>
    <xf numFmtId="4" fontId="12" fillId="8" borderId="3" xfId="0" applyNumberFormat="1" applyFont="1" applyFill="1" applyBorder="1" applyAlignment="1">
      <alignment horizontal="center" vertical="center"/>
    </xf>
    <xf numFmtId="4" fontId="12" fillId="8" borderId="3" xfId="0" applyNumberFormat="1" applyFont="1" applyFill="1" applyBorder="1" applyAlignment="1">
      <alignment horizontal="center"/>
    </xf>
    <xf numFmtId="0" fontId="15" fillId="8" borderId="3" xfId="0" applyFont="1" applyFill="1" applyBorder="1" applyAlignment="1">
      <alignment horizontal="center"/>
    </xf>
    <xf numFmtId="4" fontId="15" fillId="8" borderId="3" xfId="0" applyNumberFormat="1" applyFont="1" applyFill="1" applyBorder="1" applyAlignment="1">
      <alignment horizontal="center"/>
    </xf>
    <xf numFmtId="49" fontId="11" fillId="0" borderId="2" xfId="0" applyNumberFormat="1" applyFont="1" applyBorder="1" applyAlignment="1">
      <alignment horizontal="left" vertical="center"/>
    </xf>
    <xf numFmtId="49" fontId="11" fillId="2" borderId="11" xfId="0" applyNumberFormat="1" applyFont="1" applyFill="1" applyBorder="1" applyAlignment="1">
      <alignment horizontal="center" vertical="center"/>
    </xf>
    <xf numFmtId="0" fontId="13" fillId="9" borderId="3" xfId="0" applyFont="1" applyFill="1" applyBorder="1" applyAlignment="1">
      <alignment horizontal="right" vertical="center" wrapText="1"/>
    </xf>
    <xf numFmtId="0" fontId="13" fillId="9" borderId="3" xfId="0" applyFont="1" applyFill="1" applyBorder="1" applyAlignment="1">
      <alignment vertical="center" wrapText="1"/>
    </xf>
    <xf numFmtId="4" fontId="13" fillId="7" borderId="3" xfId="0" applyNumberFormat="1" applyFont="1" applyFill="1" applyBorder="1" applyAlignment="1">
      <alignment horizontal="center" vertical="center" wrapText="1"/>
    </xf>
    <xf numFmtId="0" fontId="13" fillId="6" borderId="3" xfId="0" applyFont="1" applyFill="1" applyBorder="1" applyAlignment="1">
      <alignment horizontal="center" vertical="center" wrapText="1"/>
    </xf>
    <xf numFmtId="0" fontId="13" fillId="3" borderId="3" xfId="0" applyFont="1" applyFill="1" applyBorder="1" applyAlignment="1">
      <alignment horizontal="center" vertical="center" wrapText="1"/>
    </xf>
    <xf numFmtId="0" fontId="13" fillId="7" borderId="3" xfId="0" applyFont="1" applyFill="1" applyBorder="1" applyAlignment="1">
      <alignment horizontal="center" vertical="center" wrapText="1"/>
    </xf>
    <xf numFmtId="4" fontId="13" fillId="3" borderId="3" xfId="0" applyNumberFormat="1" applyFont="1" applyFill="1" applyBorder="1" applyAlignment="1">
      <alignment horizontal="center" vertical="center" wrapText="1"/>
    </xf>
    <xf numFmtId="0" fontId="16" fillId="10" borderId="3" xfId="0" applyFont="1" applyFill="1" applyBorder="1" applyAlignment="1">
      <alignment vertical="center" wrapText="1"/>
    </xf>
    <xf numFmtId="0" fontId="14" fillId="8" borderId="3" xfId="0" applyFont="1" applyFill="1" applyBorder="1" applyAlignment="1">
      <alignment horizontal="center" vertical="center" wrapText="1"/>
    </xf>
    <xf numFmtId="0" fontId="15" fillId="8" borderId="3" xfId="0" applyFont="1" applyFill="1" applyBorder="1" applyAlignment="1">
      <alignment horizontal="center" vertical="center" wrapText="1"/>
    </xf>
    <xf numFmtId="0" fontId="15" fillId="3" borderId="3" xfId="0" applyFont="1" applyFill="1" applyBorder="1" applyAlignment="1">
      <alignment horizontal="center" vertical="center" wrapText="1"/>
    </xf>
    <xf numFmtId="4" fontId="13" fillId="6" borderId="3" xfId="0" applyNumberFormat="1" applyFont="1" applyFill="1" applyBorder="1" applyAlignment="1">
      <alignment horizontal="center" vertical="center" wrapText="1"/>
    </xf>
    <xf numFmtId="16" fontId="13" fillId="9" borderId="3" xfId="0" applyNumberFormat="1" applyFont="1" applyFill="1" applyBorder="1" applyAlignment="1">
      <alignment horizontal="right" vertical="center" wrapText="1"/>
    </xf>
    <xf numFmtId="0" fontId="16" fillId="9" borderId="3" xfId="0" applyFont="1" applyFill="1" applyBorder="1" applyAlignment="1">
      <alignment vertical="center" wrapText="1"/>
    </xf>
    <xf numFmtId="0" fontId="14" fillId="10" borderId="3" xfId="0" applyFont="1" applyFill="1" applyBorder="1" applyAlignment="1">
      <alignment vertical="center" wrapText="1"/>
    </xf>
    <xf numFmtId="0" fontId="16" fillId="10" borderId="3" xfId="0" applyFont="1" applyFill="1" applyBorder="1" applyAlignment="1">
      <alignment vertical="center" wrapText="1"/>
    </xf>
    <xf numFmtId="0" fontId="2" fillId="0" borderId="10" xfId="0" applyFont="1" applyBorder="1" applyAlignment="1">
      <alignment horizontal="right" vertical="center" wrapText="1"/>
    </xf>
    <xf numFmtId="49" fontId="4" fillId="0" borderId="1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/>
    </xf>
    <xf numFmtId="0" fontId="5" fillId="3" borderId="8" xfId="0" applyFont="1" applyFill="1" applyBorder="1" applyAlignment="1">
      <alignment horizontal="center"/>
    </xf>
    <xf numFmtId="0" fontId="5" fillId="3" borderId="9" xfId="0" applyFont="1" applyFill="1" applyBorder="1" applyAlignment="1">
      <alignment horizontal="center"/>
    </xf>
    <xf numFmtId="164" fontId="4" fillId="2" borderId="2" xfId="0" applyNumberFormat="1" applyFont="1" applyFill="1" applyBorder="1" applyAlignment="1">
      <alignment horizontal="center" vertical="center" wrapText="1"/>
    </xf>
    <xf numFmtId="164" fontId="4" fillId="2" borderId="4" xfId="0" applyNumberFormat="1" applyFont="1" applyFill="1" applyBorder="1" applyAlignment="1">
      <alignment horizontal="center" vertical="center" wrapText="1"/>
    </xf>
    <xf numFmtId="164" fontId="4" fillId="2" borderId="6" xfId="0" applyNumberFormat="1" applyFont="1" applyFill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center" vertical="center" wrapText="1"/>
    </xf>
    <xf numFmtId="4" fontId="4" fillId="0" borderId="6" xfId="0" applyNumberFormat="1" applyFont="1" applyBorder="1" applyAlignment="1">
      <alignment horizontal="center" vertical="center" wrapText="1"/>
    </xf>
    <xf numFmtId="164" fontId="5" fillId="4" borderId="7" xfId="0" applyNumberFormat="1" applyFont="1" applyFill="1" applyBorder="1" applyAlignment="1">
      <alignment horizontal="center" wrapText="1"/>
    </xf>
    <xf numFmtId="164" fontId="5" fillId="4" borderId="8" xfId="0" applyNumberFormat="1" applyFont="1" applyFill="1" applyBorder="1" applyAlignment="1">
      <alignment horizontal="center" wrapText="1"/>
    </xf>
    <xf numFmtId="164" fontId="5" fillId="4" borderId="9" xfId="0" applyNumberFormat="1" applyFont="1" applyFill="1" applyBorder="1" applyAlignment="1">
      <alignment horizontal="center" wrapText="1"/>
    </xf>
    <xf numFmtId="164" fontId="9" fillId="2" borderId="2" xfId="0" applyNumberFormat="1" applyFont="1" applyFill="1" applyBorder="1" applyAlignment="1">
      <alignment horizontal="center" vertical="center" wrapText="1"/>
    </xf>
    <xf numFmtId="164" fontId="9" fillId="2" borderId="6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1"/>
  <sheetViews>
    <sheetView tabSelected="1" topLeftCell="A184" zoomScale="93" zoomScaleNormal="93" workbookViewId="0">
      <selection activeCell="H210" sqref="H210"/>
    </sheetView>
  </sheetViews>
  <sheetFormatPr defaultRowHeight="15" x14ac:dyDescent="0.25"/>
  <cols>
    <col min="1" max="1" width="7" customWidth="1"/>
    <col min="2" max="2" width="51.7109375" customWidth="1"/>
    <col min="3" max="3" width="8.42578125" customWidth="1"/>
    <col min="4" max="4" width="7.28515625" customWidth="1"/>
    <col min="5" max="5" width="17.85546875" customWidth="1"/>
    <col min="6" max="7" width="18.28515625" customWidth="1"/>
    <col min="8" max="8" width="21.5703125" customWidth="1"/>
    <col min="9" max="9" width="19.140625" customWidth="1"/>
  </cols>
  <sheetData>
    <row r="1" spans="1:9" ht="64.5" customHeight="1" x14ac:dyDescent="0.25">
      <c r="A1" s="1"/>
      <c r="B1" s="1"/>
      <c r="C1" s="1"/>
      <c r="D1" s="1"/>
      <c r="E1" s="1"/>
      <c r="F1" s="1"/>
      <c r="G1" s="34" t="s">
        <v>417</v>
      </c>
      <c r="H1" s="34"/>
      <c r="I1" s="34"/>
    </row>
    <row r="2" spans="1:9" x14ac:dyDescent="0.25">
      <c r="A2" s="35">
        <v>1</v>
      </c>
      <c r="B2" s="37" t="s">
        <v>0</v>
      </c>
      <c r="C2" s="37" t="s">
        <v>1</v>
      </c>
      <c r="D2" s="37" t="s">
        <v>2</v>
      </c>
      <c r="E2" s="40" t="s">
        <v>3</v>
      </c>
      <c r="F2" s="41"/>
      <c r="G2" s="42"/>
      <c r="H2" s="43" t="s">
        <v>4</v>
      </c>
      <c r="I2" s="46" t="s">
        <v>23</v>
      </c>
    </row>
    <row r="3" spans="1:9" ht="33" customHeight="1" x14ac:dyDescent="0.25">
      <c r="A3" s="35"/>
      <c r="B3" s="38"/>
      <c r="C3" s="38"/>
      <c r="D3" s="38"/>
      <c r="E3" s="2" t="s">
        <v>5</v>
      </c>
      <c r="F3" s="3" t="s">
        <v>6</v>
      </c>
      <c r="G3" s="4" t="s">
        <v>7</v>
      </c>
      <c r="H3" s="44"/>
      <c r="I3" s="47"/>
    </row>
    <row r="4" spans="1:9" ht="27.75" customHeight="1" x14ac:dyDescent="0.25">
      <c r="A4" s="35"/>
      <c r="B4" s="38"/>
      <c r="C4" s="38"/>
      <c r="D4" s="38"/>
      <c r="E4" s="49" t="s">
        <v>8</v>
      </c>
      <c r="F4" s="50"/>
      <c r="G4" s="51"/>
      <c r="H4" s="45"/>
      <c r="I4" s="47"/>
    </row>
    <row r="5" spans="1:9" ht="14.25" customHeight="1" x14ac:dyDescent="0.25">
      <c r="A5" s="35"/>
      <c r="B5" s="38"/>
      <c r="C5" s="38"/>
      <c r="D5" s="38"/>
      <c r="E5" s="5" t="s">
        <v>9</v>
      </c>
      <c r="F5" s="5" t="s">
        <v>10</v>
      </c>
      <c r="G5" s="5" t="s">
        <v>416</v>
      </c>
      <c r="H5" s="52" t="s">
        <v>415</v>
      </c>
      <c r="I5" s="47"/>
    </row>
    <row r="6" spans="1:9" ht="27" customHeight="1" x14ac:dyDescent="0.25">
      <c r="A6" s="36"/>
      <c r="B6" s="39"/>
      <c r="C6" s="39"/>
      <c r="D6" s="39"/>
      <c r="E6" s="6" t="s">
        <v>11</v>
      </c>
      <c r="F6" s="6" t="s">
        <v>11</v>
      </c>
      <c r="G6" s="6" t="s">
        <v>11</v>
      </c>
      <c r="H6" s="53"/>
      <c r="I6" s="48"/>
    </row>
    <row r="7" spans="1:9" x14ac:dyDescent="0.25">
      <c r="A7" s="16" t="s">
        <v>12</v>
      </c>
      <c r="B7" s="7" t="s">
        <v>13</v>
      </c>
      <c r="C7" s="17" t="s">
        <v>14</v>
      </c>
      <c r="D7" s="7" t="s">
        <v>15</v>
      </c>
      <c r="E7" s="7" t="s">
        <v>16</v>
      </c>
      <c r="F7" s="7" t="s">
        <v>17</v>
      </c>
      <c r="G7" s="7" t="s">
        <v>18</v>
      </c>
      <c r="H7" s="7" t="s">
        <v>19</v>
      </c>
      <c r="I7" s="8" t="s">
        <v>20</v>
      </c>
    </row>
    <row r="8" spans="1:9" ht="25.5" x14ac:dyDescent="0.25">
      <c r="A8" s="18" t="s">
        <v>24</v>
      </c>
      <c r="B8" s="19" t="s">
        <v>25</v>
      </c>
      <c r="C8" s="19" t="s">
        <v>26</v>
      </c>
      <c r="D8" s="19" t="s">
        <v>27</v>
      </c>
      <c r="E8" s="20">
        <v>2421.9</v>
      </c>
      <c r="F8" s="21">
        <v>3000</v>
      </c>
      <c r="G8" s="22">
        <v>25451.41</v>
      </c>
      <c r="H8" s="9">
        <v>2421.9</v>
      </c>
      <c r="I8" s="12">
        <f t="shared" ref="I8:I44" si="0">MIN(E8:H8)</f>
        <v>2421.9</v>
      </c>
    </row>
    <row r="9" spans="1:9" ht="25.5" x14ac:dyDescent="0.25">
      <c r="A9" s="18" t="s">
        <v>28</v>
      </c>
      <c r="B9" s="19" t="s">
        <v>29</v>
      </c>
      <c r="C9" s="19" t="s">
        <v>30</v>
      </c>
      <c r="D9" s="19" t="s">
        <v>27</v>
      </c>
      <c r="E9" s="20">
        <v>2500</v>
      </c>
      <c r="F9" s="21">
        <v>3023.72</v>
      </c>
      <c r="G9" s="22">
        <v>3110.96</v>
      </c>
      <c r="H9" s="9">
        <v>2500</v>
      </c>
      <c r="I9" s="12">
        <f t="shared" si="0"/>
        <v>2500</v>
      </c>
    </row>
    <row r="10" spans="1:9" ht="25.5" x14ac:dyDescent="0.25">
      <c r="A10" s="18" t="s">
        <v>31</v>
      </c>
      <c r="B10" s="19" t="s">
        <v>32</v>
      </c>
      <c r="C10" s="19" t="s">
        <v>33</v>
      </c>
      <c r="D10" s="19" t="s">
        <v>27</v>
      </c>
      <c r="E10" s="20">
        <v>1265</v>
      </c>
      <c r="F10" s="21">
        <v>1500</v>
      </c>
      <c r="G10" s="22">
        <v>1555.53</v>
      </c>
      <c r="H10" s="9">
        <v>1265</v>
      </c>
      <c r="I10" s="12">
        <f t="shared" si="0"/>
        <v>1265</v>
      </c>
    </row>
    <row r="11" spans="1:9" ht="25.5" x14ac:dyDescent="0.25">
      <c r="A11" s="18" t="s">
        <v>34</v>
      </c>
      <c r="B11" s="19" t="s">
        <v>35</v>
      </c>
      <c r="C11" s="19" t="s">
        <v>36</v>
      </c>
      <c r="D11" s="19" t="s">
        <v>27</v>
      </c>
      <c r="E11" s="23">
        <v>210</v>
      </c>
      <c r="F11" s="21">
        <v>260</v>
      </c>
      <c r="G11" s="22">
        <v>260</v>
      </c>
      <c r="H11" s="10">
        <v>210</v>
      </c>
      <c r="I11" s="12">
        <f t="shared" si="0"/>
        <v>210</v>
      </c>
    </row>
    <row r="12" spans="1:9" x14ac:dyDescent="0.25">
      <c r="A12" s="18" t="s">
        <v>37</v>
      </c>
      <c r="B12" s="19" t="s">
        <v>38</v>
      </c>
      <c r="C12" s="19" t="s">
        <v>36</v>
      </c>
      <c r="D12" s="19" t="s">
        <v>27</v>
      </c>
      <c r="E12" s="23">
        <v>350</v>
      </c>
      <c r="F12" s="21">
        <v>316.25</v>
      </c>
      <c r="G12" s="22">
        <v>353.53</v>
      </c>
      <c r="H12" s="10">
        <v>300</v>
      </c>
      <c r="I12" s="12">
        <f t="shared" si="0"/>
        <v>300</v>
      </c>
    </row>
    <row r="13" spans="1:9" x14ac:dyDescent="0.25">
      <c r="A13" s="18" t="s">
        <v>39</v>
      </c>
      <c r="B13" s="19" t="s">
        <v>40</v>
      </c>
      <c r="C13" s="19" t="s">
        <v>41</v>
      </c>
      <c r="D13" s="19" t="s">
        <v>27</v>
      </c>
      <c r="E13" s="20">
        <v>2070</v>
      </c>
      <c r="F13" s="21">
        <v>2500</v>
      </c>
      <c r="G13" s="24">
        <v>2700</v>
      </c>
      <c r="H13" s="9">
        <v>2070</v>
      </c>
      <c r="I13" s="12">
        <f t="shared" si="0"/>
        <v>2070</v>
      </c>
    </row>
    <row r="14" spans="1:9" ht="25.5" x14ac:dyDescent="0.25">
      <c r="A14" s="18" t="s">
        <v>42</v>
      </c>
      <c r="B14" s="19" t="s">
        <v>43</v>
      </c>
      <c r="C14" s="19" t="s">
        <v>44</v>
      </c>
      <c r="D14" s="19" t="s">
        <v>27</v>
      </c>
      <c r="E14" s="23">
        <v>130</v>
      </c>
      <c r="F14" s="21">
        <v>135.5</v>
      </c>
      <c r="G14" s="22">
        <v>138</v>
      </c>
      <c r="H14" s="10">
        <v>115</v>
      </c>
      <c r="I14" s="12">
        <f t="shared" si="0"/>
        <v>115</v>
      </c>
    </row>
    <row r="15" spans="1:9" ht="25.5" x14ac:dyDescent="0.25">
      <c r="A15" s="30" t="s">
        <v>436</v>
      </c>
      <c r="B15" s="19" t="s">
        <v>45</v>
      </c>
      <c r="C15" s="19" t="s">
        <v>46</v>
      </c>
      <c r="D15" s="19" t="s">
        <v>27</v>
      </c>
      <c r="E15" s="20">
        <v>1300</v>
      </c>
      <c r="F15" s="21">
        <v>1500</v>
      </c>
      <c r="G15" s="22">
        <v>1350</v>
      </c>
      <c r="H15" s="9">
        <v>1265</v>
      </c>
      <c r="I15" s="12">
        <f t="shared" si="0"/>
        <v>1265</v>
      </c>
    </row>
    <row r="16" spans="1:9" ht="25.5" x14ac:dyDescent="0.25">
      <c r="A16" s="18" t="s">
        <v>437</v>
      </c>
      <c r="B16" s="19" t="s">
        <v>47</v>
      </c>
      <c r="C16" s="19" t="s">
        <v>48</v>
      </c>
      <c r="D16" s="19" t="s">
        <v>27</v>
      </c>
      <c r="E16" s="20">
        <v>1200</v>
      </c>
      <c r="F16" s="21">
        <v>1500</v>
      </c>
      <c r="G16" s="22">
        <v>1350</v>
      </c>
      <c r="H16" s="9">
        <v>1138.5</v>
      </c>
      <c r="I16" s="12">
        <f t="shared" si="0"/>
        <v>1138.5</v>
      </c>
    </row>
    <row r="17" spans="1:9" ht="25.5" x14ac:dyDescent="0.25">
      <c r="A17" s="18" t="s">
        <v>438</v>
      </c>
      <c r="B17" s="19" t="s">
        <v>49</v>
      </c>
      <c r="C17" s="19" t="s">
        <v>50</v>
      </c>
      <c r="D17" s="19" t="s">
        <v>27</v>
      </c>
      <c r="E17" s="23">
        <v>350</v>
      </c>
      <c r="F17" s="21">
        <v>295.3</v>
      </c>
      <c r="G17" s="22">
        <v>310</v>
      </c>
      <c r="H17" s="10">
        <v>260</v>
      </c>
      <c r="I17" s="12">
        <f t="shared" si="0"/>
        <v>260</v>
      </c>
    </row>
    <row r="18" spans="1:9" x14ac:dyDescent="0.25">
      <c r="A18" s="18" t="s">
        <v>439</v>
      </c>
      <c r="B18" s="19" t="s">
        <v>51</v>
      </c>
      <c r="C18" s="19" t="s">
        <v>52</v>
      </c>
      <c r="D18" s="19" t="s">
        <v>27</v>
      </c>
      <c r="E18" s="23">
        <v>210</v>
      </c>
      <c r="F18" s="21">
        <v>240</v>
      </c>
      <c r="G18" s="22">
        <v>255.5</v>
      </c>
      <c r="H18" s="10">
        <v>210</v>
      </c>
      <c r="I18" s="12">
        <f t="shared" si="0"/>
        <v>210</v>
      </c>
    </row>
    <row r="19" spans="1:9" x14ac:dyDescent="0.25">
      <c r="A19" s="18" t="s">
        <v>440</v>
      </c>
      <c r="B19" s="19" t="s">
        <v>53</v>
      </c>
      <c r="C19" s="19" t="s">
        <v>36</v>
      </c>
      <c r="D19" s="19" t="s">
        <v>27</v>
      </c>
      <c r="E19" s="23">
        <v>210</v>
      </c>
      <c r="F19" s="21">
        <v>265</v>
      </c>
      <c r="G19" s="22">
        <v>265</v>
      </c>
      <c r="H19" s="10">
        <v>210</v>
      </c>
      <c r="I19" s="12">
        <f t="shared" si="0"/>
        <v>210</v>
      </c>
    </row>
    <row r="20" spans="1:9" x14ac:dyDescent="0.25">
      <c r="A20" s="18" t="s">
        <v>441</v>
      </c>
      <c r="B20" s="19" t="s">
        <v>54</v>
      </c>
      <c r="C20" s="19" t="s">
        <v>36</v>
      </c>
      <c r="D20" s="19" t="s">
        <v>27</v>
      </c>
      <c r="E20" s="23">
        <v>250</v>
      </c>
      <c r="F20" s="21">
        <v>268</v>
      </c>
      <c r="G20" s="22">
        <v>282.89999999999998</v>
      </c>
      <c r="H20" s="10">
        <v>250</v>
      </c>
      <c r="I20" s="12">
        <f t="shared" si="0"/>
        <v>250</v>
      </c>
    </row>
    <row r="21" spans="1:9" x14ac:dyDescent="0.25">
      <c r="A21" s="18" t="s">
        <v>442</v>
      </c>
      <c r="B21" s="19" t="s">
        <v>55</v>
      </c>
      <c r="C21" s="19" t="s">
        <v>36</v>
      </c>
      <c r="D21" s="19" t="s">
        <v>27</v>
      </c>
      <c r="E21" s="23">
        <v>450</v>
      </c>
      <c r="F21" s="21">
        <v>442.75</v>
      </c>
      <c r="G21" s="22">
        <v>480</v>
      </c>
      <c r="H21" s="10">
        <v>442.75</v>
      </c>
      <c r="I21" s="12">
        <f t="shared" si="0"/>
        <v>442.75</v>
      </c>
    </row>
    <row r="22" spans="1:9" ht="25.5" x14ac:dyDescent="0.25">
      <c r="A22" s="18" t="s">
        <v>443</v>
      </c>
      <c r="B22" s="19" t="s">
        <v>56</v>
      </c>
      <c r="C22" s="19" t="s">
        <v>44</v>
      </c>
      <c r="D22" s="19" t="s">
        <v>27</v>
      </c>
      <c r="E22" s="23">
        <v>240</v>
      </c>
      <c r="F22" s="21">
        <v>273</v>
      </c>
      <c r="G22" s="22">
        <v>285</v>
      </c>
      <c r="H22" s="10">
        <v>227.7</v>
      </c>
      <c r="I22" s="12">
        <f t="shared" si="0"/>
        <v>227.7</v>
      </c>
    </row>
    <row r="23" spans="1:9" x14ac:dyDescent="0.25">
      <c r="A23" s="18" t="s">
        <v>444</v>
      </c>
      <c r="B23" s="19" t="s">
        <v>57</v>
      </c>
      <c r="C23" s="19" t="s">
        <v>58</v>
      </c>
      <c r="D23" s="19" t="s">
        <v>27</v>
      </c>
      <c r="E23" s="20">
        <v>2990</v>
      </c>
      <c r="F23" s="21">
        <v>3499</v>
      </c>
      <c r="G23" s="22" t="s">
        <v>411</v>
      </c>
      <c r="H23" s="9">
        <v>2990</v>
      </c>
      <c r="I23" s="12">
        <f t="shared" si="0"/>
        <v>2990</v>
      </c>
    </row>
    <row r="24" spans="1:9" x14ac:dyDescent="0.25">
      <c r="A24" s="18" t="s">
        <v>445</v>
      </c>
      <c r="B24" s="19" t="s">
        <v>59</v>
      </c>
      <c r="C24" s="19" t="s">
        <v>60</v>
      </c>
      <c r="D24" s="19" t="s">
        <v>27</v>
      </c>
      <c r="E24" s="23">
        <v>350</v>
      </c>
      <c r="F24" s="21">
        <v>354.2</v>
      </c>
      <c r="G24" s="22">
        <v>384.27</v>
      </c>
      <c r="H24" s="10">
        <v>350</v>
      </c>
      <c r="I24" s="12">
        <f t="shared" si="0"/>
        <v>350</v>
      </c>
    </row>
    <row r="25" spans="1:9" x14ac:dyDescent="0.25">
      <c r="A25" s="25">
        <v>2</v>
      </c>
      <c r="B25" s="33" t="s">
        <v>61</v>
      </c>
      <c r="C25" s="33"/>
      <c r="D25" s="33"/>
      <c r="E25" s="26"/>
      <c r="F25" s="27"/>
      <c r="G25" s="27"/>
      <c r="H25" s="11"/>
      <c r="I25" s="12"/>
    </row>
    <row r="26" spans="1:9" ht="25.5" x14ac:dyDescent="0.25">
      <c r="A26" s="18" t="s">
        <v>418</v>
      </c>
      <c r="B26" s="19" t="s">
        <v>62</v>
      </c>
      <c r="C26" s="19" t="s">
        <v>63</v>
      </c>
      <c r="D26" s="19" t="s">
        <v>27</v>
      </c>
      <c r="E26" s="23">
        <v>300</v>
      </c>
      <c r="F26" s="21">
        <v>335</v>
      </c>
      <c r="G26" s="22">
        <v>353.53</v>
      </c>
      <c r="H26" s="10">
        <v>300</v>
      </c>
      <c r="I26" s="13">
        <f t="shared" si="0"/>
        <v>300</v>
      </c>
    </row>
    <row r="27" spans="1:9" ht="25.5" x14ac:dyDescent="0.25">
      <c r="A27" s="18" t="s">
        <v>64</v>
      </c>
      <c r="B27" s="19" t="s">
        <v>65</v>
      </c>
      <c r="C27" s="19" t="s">
        <v>66</v>
      </c>
      <c r="D27" s="19" t="s">
        <v>27</v>
      </c>
      <c r="E27" s="23">
        <v>350</v>
      </c>
      <c r="F27" s="21">
        <v>354.2</v>
      </c>
      <c r="G27" s="22">
        <v>395.95</v>
      </c>
      <c r="H27" s="10">
        <v>350</v>
      </c>
      <c r="I27" s="13">
        <f t="shared" si="0"/>
        <v>350</v>
      </c>
    </row>
    <row r="28" spans="1:9" ht="25.5" x14ac:dyDescent="0.25">
      <c r="A28" s="18" t="s">
        <v>67</v>
      </c>
      <c r="B28" s="19" t="s">
        <v>68</v>
      </c>
      <c r="C28" s="19" t="s">
        <v>69</v>
      </c>
      <c r="D28" s="19" t="s">
        <v>27</v>
      </c>
      <c r="E28" s="23">
        <v>200</v>
      </c>
      <c r="F28" s="21">
        <v>200</v>
      </c>
      <c r="G28" s="22">
        <v>206.93</v>
      </c>
      <c r="H28" s="10">
        <v>189.75</v>
      </c>
      <c r="I28" s="13">
        <f t="shared" si="0"/>
        <v>189.75</v>
      </c>
    </row>
    <row r="29" spans="1:9" x14ac:dyDescent="0.25">
      <c r="A29" s="18" t="s">
        <v>70</v>
      </c>
      <c r="B29" s="19" t="s">
        <v>71</v>
      </c>
      <c r="C29" s="19" t="s">
        <v>36</v>
      </c>
      <c r="D29" s="19" t="s">
        <v>27</v>
      </c>
      <c r="E29" s="23">
        <v>250</v>
      </c>
      <c r="F29" s="21">
        <v>253</v>
      </c>
      <c r="G29" s="22">
        <v>282.82</v>
      </c>
      <c r="H29" s="10">
        <v>250</v>
      </c>
      <c r="I29" s="13">
        <f t="shared" si="0"/>
        <v>250</v>
      </c>
    </row>
    <row r="30" spans="1:9" x14ac:dyDescent="0.25">
      <c r="A30" s="18" t="s">
        <v>72</v>
      </c>
      <c r="B30" s="19" t="s">
        <v>73</v>
      </c>
      <c r="C30" s="19" t="s">
        <v>36</v>
      </c>
      <c r="D30" s="19" t="s">
        <v>27</v>
      </c>
      <c r="E30" s="23">
        <v>260</v>
      </c>
      <c r="F30" s="21">
        <v>278.3</v>
      </c>
      <c r="G30" s="22">
        <v>301.10000000000002</v>
      </c>
      <c r="H30" s="10">
        <v>260</v>
      </c>
      <c r="I30" s="13">
        <f t="shared" si="0"/>
        <v>260</v>
      </c>
    </row>
    <row r="31" spans="1:9" ht="25.5" x14ac:dyDescent="0.25">
      <c r="A31" s="18" t="s">
        <v>74</v>
      </c>
      <c r="B31" s="19" t="s">
        <v>75</v>
      </c>
      <c r="C31" s="19" t="s">
        <v>44</v>
      </c>
      <c r="D31" s="19" t="s">
        <v>27</v>
      </c>
      <c r="E31" s="23">
        <v>322</v>
      </c>
      <c r="F31" s="21">
        <v>354.2</v>
      </c>
      <c r="G31" s="22">
        <v>381.84</v>
      </c>
      <c r="H31" s="10">
        <v>322</v>
      </c>
      <c r="I31" s="13">
        <f t="shared" si="0"/>
        <v>322</v>
      </c>
    </row>
    <row r="32" spans="1:9" ht="25.5" x14ac:dyDescent="0.25">
      <c r="A32" s="18" t="s">
        <v>76</v>
      </c>
      <c r="B32" s="19" t="s">
        <v>77</v>
      </c>
      <c r="C32" s="19" t="s">
        <v>44</v>
      </c>
      <c r="D32" s="19" t="s">
        <v>27</v>
      </c>
      <c r="E32" s="23">
        <v>150</v>
      </c>
      <c r="F32" s="21">
        <v>151.80000000000001</v>
      </c>
      <c r="G32" s="22">
        <v>161.46</v>
      </c>
      <c r="H32" s="10">
        <v>140</v>
      </c>
      <c r="I32" s="13">
        <f t="shared" si="0"/>
        <v>140</v>
      </c>
    </row>
    <row r="33" spans="1:9" x14ac:dyDescent="0.25">
      <c r="A33" s="18" t="s">
        <v>78</v>
      </c>
      <c r="B33" s="19" t="s">
        <v>79</v>
      </c>
      <c r="C33" s="19" t="s">
        <v>36</v>
      </c>
      <c r="D33" s="19" t="s">
        <v>27</v>
      </c>
      <c r="E33" s="23">
        <v>250</v>
      </c>
      <c r="F33" s="21">
        <v>253</v>
      </c>
      <c r="G33" s="22">
        <v>282.82</v>
      </c>
      <c r="H33" s="10">
        <v>250</v>
      </c>
      <c r="I33" s="13">
        <f t="shared" si="0"/>
        <v>250</v>
      </c>
    </row>
    <row r="34" spans="1:9" x14ac:dyDescent="0.25">
      <c r="A34" s="25">
        <v>3</v>
      </c>
      <c r="B34" s="33" t="s">
        <v>80</v>
      </c>
      <c r="C34" s="33"/>
      <c r="D34" s="33"/>
      <c r="E34" s="26"/>
      <c r="F34" s="27"/>
      <c r="G34" s="27"/>
      <c r="H34" s="11"/>
      <c r="I34" s="13"/>
    </row>
    <row r="35" spans="1:9" x14ac:dyDescent="0.25">
      <c r="A35" s="18" t="s">
        <v>81</v>
      </c>
      <c r="B35" s="19" t="s">
        <v>82</v>
      </c>
      <c r="C35" s="19" t="s">
        <v>83</v>
      </c>
      <c r="D35" s="19" t="s">
        <v>27</v>
      </c>
      <c r="E35" s="23">
        <v>350</v>
      </c>
      <c r="F35" s="21">
        <v>354.2</v>
      </c>
      <c r="G35" s="22">
        <v>395.95</v>
      </c>
      <c r="H35" s="10">
        <v>322</v>
      </c>
      <c r="I35" s="13">
        <f t="shared" si="0"/>
        <v>322</v>
      </c>
    </row>
    <row r="36" spans="1:9" x14ac:dyDescent="0.25">
      <c r="A36" s="18" t="s">
        <v>84</v>
      </c>
      <c r="B36" s="19" t="s">
        <v>85</v>
      </c>
      <c r="C36" s="19" t="s">
        <v>83</v>
      </c>
      <c r="D36" s="19" t="s">
        <v>27</v>
      </c>
      <c r="E36" s="23">
        <v>350</v>
      </c>
      <c r="F36" s="21">
        <v>354.2</v>
      </c>
      <c r="G36" s="22">
        <v>400</v>
      </c>
      <c r="H36" s="10">
        <v>322</v>
      </c>
      <c r="I36" s="13">
        <f t="shared" si="0"/>
        <v>322</v>
      </c>
    </row>
    <row r="37" spans="1:9" ht="25.5" x14ac:dyDescent="0.25">
      <c r="A37" s="18" t="s">
        <v>86</v>
      </c>
      <c r="B37" s="19" t="s">
        <v>87</v>
      </c>
      <c r="C37" s="19" t="s">
        <v>83</v>
      </c>
      <c r="D37" s="19" t="s">
        <v>27</v>
      </c>
      <c r="E37" s="23">
        <v>310</v>
      </c>
      <c r="F37" s="21">
        <v>341.55</v>
      </c>
      <c r="G37" s="22">
        <v>381.82</v>
      </c>
      <c r="H37" s="10">
        <v>310</v>
      </c>
      <c r="I37" s="13">
        <f t="shared" si="0"/>
        <v>310</v>
      </c>
    </row>
    <row r="38" spans="1:9" ht="25.5" x14ac:dyDescent="0.25">
      <c r="A38" s="18" t="s">
        <v>88</v>
      </c>
      <c r="B38" s="19" t="s">
        <v>89</v>
      </c>
      <c r="C38" s="19" t="s">
        <v>83</v>
      </c>
      <c r="D38" s="19" t="s">
        <v>27</v>
      </c>
      <c r="E38" s="23">
        <v>402</v>
      </c>
      <c r="F38" s="21">
        <v>442.75</v>
      </c>
      <c r="G38" s="22">
        <v>494.94</v>
      </c>
      <c r="H38" s="10">
        <v>402</v>
      </c>
      <c r="I38" s="13">
        <f t="shared" si="0"/>
        <v>402</v>
      </c>
    </row>
    <row r="39" spans="1:9" ht="25.5" x14ac:dyDescent="0.25">
      <c r="A39" s="18" t="s">
        <v>90</v>
      </c>
      <c r="B39" s="19" t="s">
        <v>91</v>
      </c>
      <c r="C39" s="19" t="s">
        <v>83</v>
      </c>
      <c r="D39" s="19" t="s">
        <v>27</v>
      </c>
      <c r="E39" s="23">
        <v>300</v>
      </c>
      <c r="F39" s="21">
        <v>316.25</v>
      </c>
      <c r="G39" s="22">
        <v>353.54</v>
      </c>
      <c r="H39" s="10">
        <v>300</v>
      </c>
      <c r="I39" s="13">
        <f t="shared" si="0"/>
        <v>300</v>
      </c>
    </row>
    <row r="40" spans="1:9" ht="25.5" x14ac:dyDescent="0.25">
      <c r="A40" s="18" t="s">
        <v>92</v>
      </c>
      <c r="B40" s="19" t="s">
        <v>93</v>
      </c>
      <c r="C40" s="19" t="s">
        <v>83</v>
      </c>
      <c r="D40" s="19" t="s">
        <v>27</v>
      </c>
      <c r="E40" s="23">
        <v>300</v>
      </c>
      <c r="F40" s="21">
        <v>290.95</v>
      </c>
      <c r="G40" s="22">
        <v>325.25</v>
      </c>
      <c r="H40" s="10">
        <v>270</v>
      </c>
      <c r="I40" s="13">
        <f t="shared" si="0"/>
        <v>270</v>
      </c>
    </row>
    <row r="41" spans="1:9" x14ac:dyDescent="0.25">
      <c r="A41" s="25">
        <v>4</v>
      </c>
      <c r="B41" s="33" t="s">
        <v>94</v>
      </c>
      <c r="C41" s="33"/>
      <c r="D41" s="33"/>
      <c r="E41" s="26"/>
      <c r="F41" s="27"/>
      <c r="G41" s="27"/>
      <c r="H41" s="11"/>
      <c r="I41" s="13"/>
    </row>
    <row r="42" spans="1:9" ht="25.5" x14ac:dyDescent="0.25">
      <c r="A42" s="18" t="s">
        <v>95</v>
      </c>
      <c r="B42" s="19" t="s">
        <v>96</v>
      </c>
      <c r="C42" s="19" t="s">
        <v>97</v>
      </c>
      <c r="D42" s="19" t="s">
        <v>22</v>
      </c>
      <c r="E42" s="23">
        <v>130</v>
      </c>
      <c r="F42" s="21">
        <v>139.15</v>
      </c>
      <c r="G42" s="22">
        <v>150</v>
      </c>
      <c r="H42" s="10">
        <v>130</v>
      </c>
      <c r="I42" s="13">
        <f t="shared" si="0"/>
        <v>130</v>
      </c>
    </row>
    <row r="43" spans="1:9" ht="25.5" x14ac:dyDescent="0.25">
      <c r="A43" s="18" t="s">
        <v>98</v>
      </c>
      <c r="B43" s="19" t="s">
        <v>99</v>
      </c>
      <c r="C43" s="19" t="s">
        <v>97</v>
      </c>
      <c r="D43" s="19" t="s">
        <v>22</v>
      </c>
      <c r="E43" s="23">
        <v>130</v>
      </c>
      <c r="F43" s="21">
        <v>113.85</v>
      </c>
      <c r="G43" s="22">
        <v>150</v>
      </c>
      <c r="H43" s="10">
        <v>113.85</v>
      </c>
      <c r="I43" s="13">
        <f t="shared" si="0"/>
        <v>113.85</v>
      </c>
    </row>
    <row r="44" spans="1:9" ht="25.5" x14ac:dyDescent="0.25">
      <c r="A44" s="18" t="s">
        <v>100</v>
      </c>
      <c r="B44" s="19" t="s">
        <v>101</v>
      </c>
      <c r="C44" s="19" t="s">
        <v>97</v>
      </c>
      <c r="D44" s="19" t="s">
        <v>22</v>
      </c>
      <c r="E44" s="23">
        <v>140</v>
      </c>
      <c r="F44" s="21">
        <v>151.80000000000001</v>
      </c>
      <c r="G44" s="22">
        <v>161.46</v>
      </c>
      <c r="H44" s="10">
        <v>140</v>
      </c>
      <c r="I44" s="13">
        <f t="shared" si="0"/>
        <v>140</v>
      </c>
    </row>
    <row r="45" spans="1:9" ht="25.5" x14ac:dyDescent="0.25">
      <c r="A45" s="18" t="s">
        <v>102</v>
      </c>
      <c r="B45" s="19" t="s">
        <v>103</v>
      </c>
      <c r="C45" s="19" t="s">
        <v>97</v>
      </c>
      <c r="D45" s="19" t="s">
        <v>22</v>
      </c>
      <c r="E45" s="23">
        <v>150</v>
      </c>
      <c r="F45" s="21">
        <v>164.45</v>
      </c>
      <c r="G45" s="22">
        <v>174.92</v>
      </c>
      <c r="H45" s="10">
        <v>150</v>
      </c>
      <c r="I45" s="13">
        <f>MIN(E45:H45)</f>
        <v>150</v>
      </c>
    </row>
    <row r="46" spans="1:9" ht="25.5" x14ac:dyDescent="0.25">
      <c r="A46" s="18" t="s">
        <v>104</v>
      </c>
      <c r="B46" s="19" t="s">
        <v>105</v>
      </c>
      <c r="C46" s="19" t="s">
        <v>97</v>
      </c>
      <c r="D46" s="19" t="s">
        <v>22</v>
      </c>
      <c r="E46" s="23">
        <v>300</v>
      </c>
      <c r="F46" s="21">
        <v>334</v>
      </c>
      <c r="G46" s="22">
        <v>350</v>
      </c>
      <c r="H46" s="10">
        <v>300</v>
      </c>
      <c r="I46" s="13">
        <f>MIN( E46:H46)</f>
        <v>300</v>
      </c>
    </row>
    <row r="47" spans="1:9" ht="25.5" x14ac:dyDescent="0.25">
      <c r="A47" s="18" t="s">
        <v>106</v>
      </c>
      <c r="B47" s="19" t="s">
        <v>107</v>
      </c>
      <c r="C47" s="19" t="s">
        <v>97</v>
      </c>
      <c r="D47" s="19" t="s">
        <v>22</v>
      </c>
      <c r="E47" s="23">
        <v>120</v>
      </c>
      <c r="F47" s="21">
        <v>140</v>
      </c>
      <c r="G47" s="22">
        <v>130</v>
      </c>
      <c r="H47" s="10">
        <v>113.85</v>
      </c>
      <c r="I47" s="14">
        <f t="shared" ref="I47:I59" si="1">MIN(E47:H47)</f>
        <v>113.85</v>
      </c>
    </row>
    <row r="48" spans="1:9" ht="25.5" x14ac:dyDescent="0.25">
      <c r="A48" s="18" t="s">
        <v>108</v>
      </c>
      <c r="B48" s="19" t="s">
        <v>109</v>
      </c>
      <c r="C48" s="19" t="s">
        <v>110</v>
      </c>
      <c r="D48" s="19" t="s">
        <v>22</v>
      </c>
      <c r="E48" s="23">
        <v>200</v>
      </c>
      <c r="F48" s="21">
        <v>200</v>
      </c>
      <c r="G48" s="22">
        <v>206</v>
      </c>
      <c r="H48" s="10">
        <v>189.75</v>
      </c>
      <c r="I48" s="14">
        <f t="shared" si="1"/>
        <v>189.75</v>
      </c>
    </row>
    <row r="49" spans="1:9" ht="25.5" x14ac:dyDescent="0.25">
      <c r="A49" s="18" t="s">
        <v>111</v>
      </c>
      <c r="B49" s="19" t="s">
        <v>112</v>
      </c>
      <c r="C49" s="19" t="s">
        <v>113</v>
      </c>
      <c r="D49" s="19" t="s">
        <v>22</v>
      </c>
      <c r="E49" s="23">
        <v>150</v>
      </c>
      <c r="F49" s="21">
        <v>164.45</v>
      </c>
      <c r="G49" s="22">
        <v>174.92</v>
      </c>
      <c r="H49" s="10">
        <v>150</v>
      </c>
      <c r="I49" s="14">
        <f t="shared" si="1"/>
        <v>150</v>
      </c>
    </row>
    <row r="50" spans="1:9" ht="25.5" x14ac:dyDescent="0.25">
      <c r="A50" s="18" t="s">
        <v>114</v>
      </c>
      <c r="B50" s="19" t="s">
        <v>115</v>
      </c>
      <c r="C50" s="19" t="s">
        <v>113</v>
      </c>
      <c r="D50" s="19" t="s">
        <v>22</v>
      </c>
      <c r="E50" s="23">
        <v>140</v>
      </c>
      <c r="F50" s="21">
        <v>151.80000000000001</v>
      </c>
      <c r="G50" s="22">
        <v>161.46</v>
      </c>
      <c r="H50" s="10">
        <v>140</v>
      </c>
      <c r="I50" s="14">
        <f t="shared" si="1"/>
        <v>140</v>
      </c>
    </row>
    <row r="51" spans="1:9" ht="25.5" x14ac:dyDescent="0.25">
      <c r="A51" s="18" t="s">
        <v>116</v>
      </c>
      <c r="B51" s="19" t="s">
        <v>117</v>
      </c>
      <c r="C51" s="19" t="s">
        <v>118</v>
      </c>
      <c r="D51" s="19" t="s">
        <v>22</v>
      </c>
      <c r="E51" s="23">
        <v>210</v>
      </c>
      <c r="F51" s="21">
        <v>240</v>
      </c>
      <c r="G51" s="22">
        <v>242.19</v>
      </c>
      <c r="H51" s="10">
        <v>210</v>
      </c>
      <c r="I51" s="14">
        <f t="shared" si="1"/>
        <v>210</v>
      </c>
    </row>
    <row r="52" spans="1:9" ht="25.5" x14ac:dyDescent="0.25">
      <c r="A52" s="18" t="s">
        <v>119</v>
      </c>
      <c r="B52" s="19" t="s">
        <v>120</v>
      </c>
      <c r="C52" s="19" t="s">
        <v>113</v>
      </c>
      <c r="D52" s="19" t="s">
        <v>22</v>
      </c>
      <c r="E52" s="23">
        <v>130</v>
      </c>
      <c r="F52" s="21">
        <v>139.15</v>
      </c>
      <c r="G52" s="22">
        <v>148.01</v>
      </c>
      <c r="H52" s="10">
        <v>130</v>
      </c>
      <c r="I52" s="14">
        <f t="shared" si="1"/>
        <v>130</v>
      </c>
    </row>
    <row r="53" spans="1:9" ht="25.5" x14ac:dyDescent="0.25">
      <c r="A53" s="18" t="s">
        <v>121</v>
      </c>
      <c r="B53" s="19" t="s">
        <v>122</v>
      </c>
      <c r="C53" s="19" t="s">
        <v>113</v>
      </c>
      <c r="D53" s="19" t="s">
        <v>22</v>
      </c>
      <c r="E53" s="23">
        <v>140</v>
      </c>
      <c r="F53" s="21">
        <v>151.80000000000001</v>
      </c>
      <c r="G53" s="22">
        <v>161.46</v>
      </c>
      <c r="H53" s="10">
        <v>140</v>
      </c>
      <c r="I53" s="14">
        <f t="shared" si="1"/>
        <v>140</v>
      </c>
    </row>
    <row r="54" spans="1:9" ht="25.5" x14ac:dyDescent="0.25">
      <c r="A54" s="18" t="s">
        <v>123</v>
      </c>
      <c r="B54" s="19" t="s">
        <v>124</v>
      </c>
      <c r="C54" s="19" t="s">
        <v>125</v>
      </c>
      <c r="D54" s="19" t="s">
        <v>22</v>
      </c>
      <c r="E54" s="23">
        <v>140</v>
      </c>
      <c r="F54" s="21">
        <v>151.80000000000001</v>
      </c>
      <c r="G54" s="22">
        <v>161.46</v>
      </c>
      <c r="H54" s="10">
        <v>140</v>
      </c>
      <c r="I54" s="14">
        <f t="shared" si="1"/>
        <v>140</v>
      </c>
    </row>
    <row r="55" spans="1:9" ht="25.5" x14ac:dyDescent="0.25">
      <c r="A55" s="18" t="s">
        <v>126</v>
      </c>
      <c r="B55" s="19" t="s">
        <v>127</v>
      </c>
      <c r="C55" s="19" t="s">
        <v>118</v>
      </c>
      <c r="D55" s="19" t="s">
        <v>22</v>
      </c>
      <c r="E55" s="23">
        <v>250</v>
      </c>
      <c r="F55" s="21">
        <v>265.64999999999998</v>
      </c>
      <c r="G55" s="22">
        <v>282.56</v>
      </c>
      <c r="H55" s="10">
        <v>250</v>
      </c>
      <c r="I55" s="14">
        <f t="shared" si="1"/>
        <v>250</v>
      </c>
    </row>
    <row r="56" spans="1:9" ht="25.5" x14ac:dyDescent="0.25">
      <c r="A56" s="18" t="s">
        <v>128</v>
      </c>
      <c r="B56" s="19" t="s">
        <v>129</v>
      </c>
      <c r="C56" s="19" t="s">
        <v>118</v>
      </c>
      <c r="D56" s="19" t="s">
        <v>22</v>
      </c>
      <c r="E56" s="23">
        <v>150</v>
      </c>
      <c r="F56" s="21">
        <v>164.45</v>
      </c>
      <c r="G56" s="22">
        <v>200</v>
      </c>
      <c r="H56" s="10">
        <v>150</v>
      </c>
      <c r="I56" s="14">
        <f t="shared" si="1"/>
        <v>150</v>
      </c>
    </row>
    <row r="57" spans="1:9" x14ac:dyDescent="0.25">
      <c r="A57" s="18" t="s">
        <v>130</v>
      </c>
      <c r="B57" s="19" t="s">
        <v>131</v>
      </c>
      <c r="C57" s="19" t="s">
        <v>132</v>
      </c>
      <c r="D57" s="19" t="s">
        <v>22</v>
      </c>
      <c r="E57" s="23">
        <v>180</v>
      </c>
      <c r="F57" s="21">
        <v>189.75</v>
      </c>
      <c r="G57" s="22">
        <v>201.83</v>
      </c>
      <c r="H57" s="10">
        <v>180</v>
      </c>
      <c r="I57" s="14">
        <f t="shared" si="1"/>
        <v>180</v>
      </c>
    </row>
    <row r="58" spans="1:9" x14ac:dyDescent="0.25">
      <c r="A58" s="18" t="s">
        <v>133</v>
      </c>
      <c r="B58" s="19" t="s">
        <v>134</v>
      </c>
      <c r="C58" s="19" t="s">
        <v>135</v>
      </c>
      <c r="D58" s="19" t="s">
        <v>27</v>
      </c>
      <c r="E58" s="23">
        <v>250</v>
      </c>
      <c r="F58" s="21">
        <v>265.64999999999998</v>
      </c>
      <c r="G58" s="22">
        <v>320</v>
      </c>
      <c r="H58" s="10">
        <v>250</v>
      </c>
      <c r="I58" s="14">
        <f t="shared" si="1"/>
        <v>250</v>
      </c>
    </row>
    <row r="59" spans="1:9" x14ac:dyDescent="0.25">
      <c r="A59" s="18" t="s">
        <v>136</v>
      </c>
      <c r="B59" s="19" t="s">
        <v>137</v>
      </c>
      <c r="C59" s="19" t="s">
        <v>138</v>
      </c>
      <c r="D59" s="19" t="s">
        <v>22</v>
      </c>
      <c r="E59" s="23">
        <v>210</v>
      </c>
      <c r="F59" s="21">
        <v>227.7</v>
      </c>
      <c r="G59" s="22">
        <v>242.19</v>
      </c>
      <c r="H59" s="10">
        <v>210</v>
      </c>
      <c r="I59" s="14">
        <f t="shared" si="1"/>
        <v>210</v>
      </c>
    </row>
    <row r="60" spans="1:9" x14ac:dyDescent="0.25">
      <c r="A60" s="25">
        <v>5</v>
      </c>
      <c r="B60" s="33" t="s">
        <v>139</v>
      </c>
      <c r="C60" s="33"/>
      <c r="D60" s="33"/>
      <c r="E60" s="26"/>
      <c r="F60" s="27"/>
      <c r="G60" s="27"/>
      <c r="H60" s="11"/>
      <c r="I60" s="14"/>
    </row>
    <row r="61" spans="1:9" x14ac:dyDescent="0.25">
      <c r="A61" s="18" t="s">
        <v>140</v>
      </c>
      <c r="B61" s="19" t="s">
        <v>141</v>
      </c>
      <c r="C61" s="19" t="s">
        <v>83</v>
      </c>
      <c r="D61" s="19" t="s">
        <v>27</v>
      </c>
      <c r="E61" s="20">
        <v>1800</v>
      </c>
      <c r="F61" s="21">
        <v>1861</v>
      </c>
      <c r="G61" s="22">
        <v>1979.77</v>
      </c>
      <c r="H61" s="9">
        <v>1610</v>
      </c>
      <c r="I61" s="15">
        <f>MIN(E61:H61)</f>
        <v>1610</v>
      </c>
    </row>
    <row r="62" spans="1:9" ht="25.5" x14ac:dyDescent="0.25">
      <c r="A62" s="18" t="s">
        <v>142</v>
      </c>
      <c r="B62" s="19" t="s">
        <v>143</v>
      </c>
      <c r="C62" s="19" t="s">
        <v>144</v>
      </c>
      <c r="D62" s="19" t="s">
        <v>27</v>
      </c>
      <c r="E62" s="23">
        <v>805</v>
      </c>
      <c r="F62" s="21">
        <v>930.5</v>
      </c>
      <c r="G62" s="22">
        <v>941.85</v>
      </c>
      <c r="H62" s="10">
        <v>805</v>
      </c>
      <c r="I62" s="14">
        <f>MIN(E62:H62)</f>
        <v>805</v>
      </c>
    </row>
    <row r="63" spans="1:9" x14ac:dyDescent="0.25">
      <c r="A63" s="25">
        <v>6</v>
      </c>
      <c r="B63" s="33" t="s">
        <v>145</v>
      </c>
      <c r="C63" s="33"/>
      <c r="D63" s="33"/>
      <c r="E63" s="26"/>
      <c r="F63" s="27"/>
      <c r="G63" s="27"/>
      <c r="H63" s="11"/>
      <c r="I63" s="14"/>
    </row>
    <row r="64" spans="1:9" ht="25.5" x14ac:dyDescent="0.25">
      <c r="A64" s="18" t="s">
        <v>146</v>
      </c>
      <c r="B64" s="19" t="s">
        <v>147</v>
      </c>
      <c r="C64" s="19" t="s">
        <v>148</v>
      </c>
      <c r="D64" s="19" t="s">
        <v>27</v>
      </c>
      <c r="E64" s="23">
        <v>345</v>
      </c>
      <c r="F64" s="21">
        <v>379.5</v>
      </c>
      <c r="G64" s="22">
        <v>403.65</v>
      </c>
      <c r="H64" s="10">
        <v>345</v>
      </c>
      <c r="I64" s="14">
        <f>MIN(E64:H64)</f>
        <v>345</v>
      </c>
    </row>
    <row r="65" spans="1:9" ht="25.5" x14ac:dyDescent="0.25">
      <c r="A65" s="18" t="s">
        <v>149</v>
      </c>
      <c r="B65" s="19" t="s">
        <v>150</v>
      </c>
      <c r="C65" s="19" t="s">
        <v>44</v>
      </c>
      <c r="D65" s="19" t="s">
        <v>27</v>
      </c>
      <c r="E65" s="23">
        <v>220</v>
      </c>
      <c r="F65" s="21">
        <v>227.7</v>
      </c>
      <c r="G65" s="22">
        <v>255</v>
      </c>
      <c r="H65" s="10">
        <v>207</v>
      </c>
      <c r="I65" s="14">
        <f>MIN(E65:H65)</f>
        <v>207</v>
      </c>
    </row>
    <row r="66" spans="1:9" ht="25.5" x14ac:dyDescent="0.25">
      <c r="A66" s="18" t="s">
        <v>151</v>
      </c>
      <c r="B66" s="19" t="s">
        <v>152</v>
      </c>
      <c r="C66" s="19" t="s">
        <v>153</v>
      </c>
      <c r="D66" s="19" t="s">
        <v>27</v>
      </c>
      <c r="E66" s="23">
        <v>400</v>
      </c>
      <c r="F66" s="21">
        <v>442.93</v>
      </c>
      <c r="G66" s="22">
        <v>486.5</v>
      </c>
      <c r="H66" s="10">
        <v>400</v>
      </c>
      <c r="I66" s="14">
        <f>MIN(E66:H66)</f>
        <v>400</v>
      </c>
    </row>
    <row r="67" spans="1:9" x14ac:dyDescent="0.25">
      <c r="A67" s="25">
        <v>7</v>
      </c>
      <c r="B67" s="33" t="s">
        <v>154</v>
      </c>
      <c r="C67" s="33"/>
      <c r="D67" s="33"/>
      <c r="E67" s="26"/>
      <c r="F67" s="27"/>
      <c r="G67" s="27"/>
      <c r="H67" s="11"/>
      <c r="I67" s="14"/>
    </row>
    <row r="68" spans="1:9" x14ac:dyDescent="0.25">
      <c r="A68" s="18" t="s">
        <v>155</v>
      </c>
      <c r="B68" s="19" t="s">
        <v>156</v>
      </c>
      <c r="C68" s="19" t="s">
        <v>83</v>
      </c>
      <c r="D68" s="19" t="s">
        <v>27</v>
      </c>
      <c r="E68" s="23">
        <v>800</v>
      </c>
      <c r="F68" s="21">
        <v>759</v>
      </c>
      <c r="G68" s="22">
        <v>807.3</v>
      </c>
      <c r="H68" s="10">
        <v>759</v>
      </c>
      <c r="I68" s="14">
        <f>MIN(E68:H68)</f>
        <v>759</v>
      </c>
    </row>
    <row r="69" spans="1:9" ht="25.5" x14ac:dyDescent="0.25">
      <c r="A69" s="18" t="s">
        <v>157</v>
      </c>
      <c r="B69" s="19" t="s">
        <v>158</v>
      </c>
      <c r="C69" s="19" t="s">
        <v>159</v>
      </c>
      <c r="D69" s="19" t="s">
        <v>27</v>
      </c>
      <c r="E69" s="23">
        <v>402.5</v>
      </c>
      <c r="F69" s="21">
        <v>442.75</v>
      </c>
      <c r="G69" s="22">
        <v>470.93</v>
      </c>
      <c r="H69" s="10">
        <v>402.5</v>
      </c>
      <c r="I69" s="14">
        <f>MIN(E69:H69)</f>
        <v>402.5</v>
      </c>
    </row>
    <row r="70" spans="1:9" x14ac:dyDescent="0.25">
      <c r="A70" s="18" t="s">
        <v>160</v>
      </c>
      <c r="B70" s="19" t="s">
        <v>161</v>
      </c>
      <c r="C70" s="19" t="s">
        <v>138</v>
      </c>
      <c r="D70" s="19" t="s">
        <v>27</v>
      </c>
      <c r="E70" s="23">
        <v>400</v>
      </c>
      <c r="F70" s="21">
        <v>430.1</v>
      </c>
      <c r="G70" s="28">
        <v>500</v>
      </c>
      <c r="H70" s="10">
        <v>391</v>
      </c>
      <c r="I70" s="14">
        <f>MIN(E70:H70)</f>
        <v>391</v>
      </c>
    </row>
    <row r="71" spans="1:9" x14ac:dyDescent="0.25">
      <c r="A71" s="18" t="s">
        <v>162</v>
      </c>
      <c r="B71" s="19" t="s">
        <v>163</v>
      </c>
      <c r="C71" s="19" t="s">
        <v>164</v>
      </c>
      <c r="D71" s="19" t="s">
        <v>27</v>
      </c>
      <c r="E71" s="23">
        <v>450</v>
      </c>
      <c r="F71" s="21">
        <v>455.4</v>
      </c>
      <c r="G71" s="22">
        <v>500</v>
      </c>
      <c r="H71" s="10">
        <v>414</v>
      </c>
      <c r="I71" s="14">
        <f>MIN(E71:H71)</f>
        <v>414</v>
      </c>
    </row>
    <row r="72" spans="1:9" x14ac:dyDescent="0.25">
      <c r="A72" s="25">
        <v>8</v>
      </c>
      <c r="B72" s="33" t="s">
        <v>165</v>
      </c>
      <c r="C72" s="33"/>
      <c r="D72" s="33"/>
      <c r="E72" s="26"/>
      <c r="F72" s="27"/>
      <c r="G72" s="27"/>
      <c r="H72" s="11"/>
      <c r="I72" s="14"/>
    </row>
    <row r="73" spans="1:9" x14ac:dyDescent="0.25">
      <c r="A73" s="18" t="s">
        <v>166</v>
      </c>
      <c r="B73" s="19" t="s">
        <v>167</v>
      </c>
      <c r="C73" s="19" t="s">
        <v>83</v>
      </c>
      <c r="D73" s="19" t="s">
        <v>27</v>
      </c>
      <c r="E73" s="23">
        <v>400</v>
      </c>
      <c r="F73" s="21">
        <v>417.45</v>
      </c>
      <c r="G73" s="22">
        <v>444.02</v>
      </c>
      <c r="H73" s="10">
        <v>400</v>
      </c>
      <c r="I73" s="14">
        <f>MIN(E73:H73)</f>
        <v>400</v>
      </c>
    </row>
    <row r="74" spans="1:9" x14ac:dyDescent="0.25">
      <c r="A74" s="18" t="s">
        <v>168</v>
      </c>
      <c r="B74" s="19" t="s">
        <v>169</v>
      </c>
      <c r="C74" s="19" t="s">
        <v>159</v>
      </c>
      <c r="D74" s="19" t="s">
        <v>27</v>
      </c>
      <c r="E74" s="23">
        <v>400</v>
      </c>
      <c r="F74" s="21">
        <v>430.1</v>
      </c>
      <c r="G74" s="22">
        <v>457.47</v>
      </c>
      <c r="H74" s="10">
        <v>400</v>
      </c>
      <c r="I74" s="14">
        <f>MIN(E74:H74)</f>
        <v>400</v>
      </c>
    </row>
    <row r="75" spans="1:9" x14ac:dyDescent="0.25">
      <c r="A75" s="25">
        <v>9</v>
      </c>
      <c r="B75" s="33" t="s">
        <v>170</v>
      </c>
      <c r="C75" s="33"/>
      <c r="D75" s="33"/>
      <c r="E75" s="26"/>
      <c r="F75" s="27"/>
      <c r="G75" s="27"/>
      <c r="H75" s="11"/>
      <c r="I75" s="14"/>
    </row>
    <row r="76" spans="1:9" x14ac:dyDescent="0.25">
      <c r="A76" s="18" t="s">
        <v>433</v>
      </c>
      <c r="B76" s="19" t="s">
        <v>171</v>
      </c>
      <c r="C76" s="19" t="s">
        <v>159</v>
      </c>
      <c r="D76" s="19" t="s">
        <v>27</v>
      </c>
      <c r="E76" s="23">
        <v>800</v>
      </c>
      <c r="F76" s="21">
        <v>864</v>
      </c>
      <c r="G76" s="22">
        <v>900</v>
      </c>
      <c r="H76" s="10">
        <v>747.5</v>
      </c>
      <c r="I76" s="14">
        <f>MIN(E76:H76)</f>
        <v>747.5</v>
      </c>
    </row>
    <row r="77" spans="1:9" x14ac:dyDescent="0.25">
      <c r="A77" s="18" t="s">
        <v>434</v>
      </c>
      <c r="B77" s="19" t="s">
        <v>172</v>
      </c>
      <c r="C77" s="19" t="s">
        <v>159</v>
      </c>
      <c r="D77" s="19" t="s">
        <v>27</v>
      </c>
      <c r="E77" s="23">
        <v>862.5</v>
      </c>
      <c r="F77" s="21">
        <v>948.75</v>
      </c>
      <c r="G77" s="24">
        <v>1009.13</v>
      </c>
      <c r="H77" s="10">
        <v>862.5</v>
      </c>
      <c r="I77" s="14">
        <f>MIN(E77:H77)</f>
        <v>862.5</v>
      </c>
    </row>
    <row r="78" spans="1:9" x14ac:dyDescent="0.25">
      <c r="A78" s="18" t="s">
        <v>435</v>
      </c>
      <c r="B78" s="19" t="s">
        <v>173</v>
      </c>
      <c r="C78" s="19" t="s">
        <v>159</v>
      </c>
      <c r="D78" s="19" t="s">
        <v>27</v>
      </c>
      <c r="E78" s="23">
        <v>667</v>
      </c>
      <c r="F78" s="21">
        <v>733.7</v>
      </c>
      <c r="G78" s="22">
        <v>780.39</v>
      </c>
      <c r="H78" s="10">
        <v>667</v>
      </c>
      <c r="I78" s="14">
        <f>MIN(E78:H78)</f>
        <v>667</v>
      </c>
    </row>
    <row r="79" spans="1:9" x14ac:dyDescent="0.25">
      <c r="A79" s="25">
        <v>10</v>
      </c>
      <c r="B79" s="33" t="s">
        <v>174</v>
      </c>
      <c r="C79" s="33"/>
      <c r="D79" s="33"/>
      <c r="E79" s="26"/>
      <c r="F79" s="27"/>
      <c r="G79" s="27"/>
      <c r="H79" s="11"/>
      <c r="I79" s="14"/>
    </row>
    <row r="80" spans="1:9" x14ac:dyDescent="0.25">
      <c r="A80" s="18" t="s">
        <v>175</v>
      </c>
      <c r="B80" s="19" t="s">
        <v>176</v>
      </c>
      <c r="C80" s="19" t="s">
        <v>177</v>
      </c>
      <c r="D80" s="19" t="s">
        <v>22</v>
      </c>
      <c r="E80" s="23">
        <v>161</v>
      </c>
      <c r="F80" s="21">
        <v>177.1</v>
      </c>
      <c r="G80" s="22">
        <v>188.37</v>
      </c>
      <c r="H80" s="10">
        <v>161</v>
      </c>
      <c r="I80" s="14">
        <f>MIN(E80:H80)</f>
        <v>161</v>
      </c>
    </row>
    <row r="81" spans="1:9" x14ac:dyDescent="0.25">
      <c r="A81" s="25">
        <v>11</v>
      </c>
      <c r="B81" s="33" t="s">
        <v>178</v>
      </c>
      <c r="C81" s="33"/>
      <c r="D81" s="33"/>
      <c r="E81" s="26"/>
      <c r="F81" s="27"/>
      <c r="G81" s="27"/>
      <c r="H81" s="11"/>
      <c r="I81" s="14"/>
    </row>
    <row r="82" spans="1:9" x14ac:dyDescent="0.25">
      <c r="A82" s="18" t="s">
        <v>179</v>
      </c>
      <c r="B82" s="19" t="s">
        <v>180</v>
      </c>
      <c r="C82" s="19" t="s">
        <v>83</v>
      </c>
      <c r="D82" s="19" t="s">
        <v>27</v>
      </c>
      <c r="E82" s="23">
        <v>150</v>
      </c>
      <c r="F82" s="21">
        <v>151.80000000000001</v>
      </c>
      <c r="G82" s="22">
        <v>165.5</v>
      </c>
      <c r="H82" s="10">
        <v>138</v>
      </c>
      <c r="I82" s="14">
        <f t="shared" ref="I82:I87" si="2">MIN(E82:H82)</f>
        <v>138</v>
      </c>
    </row>
    <row r="83" spans="1:9" x14ac:dyDescent="0.25">
      <c r="A83" s="18" t="s">
        <v>181</v>
      </c>
      <c r="B83" s="19" t="s">
        <v>182</v>
      </c>
      <c r="C83" s="19" t="s">
        <v>83</v>
      </c>
      <c r="D83" s="19" t="s">
        <v>27</v>
      </c>
      <c r="E83" s="23">
        <v>250</v>
      </c>
      <c r="F83" s="21">
        <v>253</v>
      </c>
      <c r="G83" s="22">
        <v>272</v>
      </c>
      <c r="H83" s="10">
        <v>230</v>
      </c>
      <c r="I83" s="14">
        <f t="shared" si="2"/>
        <v>230</v>
      </c>
    </row>
    <row r="84" spans="1:9" x14ac:dyDescent="0.25">
      <c r="A84" s="18" t="s">
        <v>183</v>
      </c>
      <c r="B84" s="19" t="s">
        <v>184</v>
      </c>
      <c r="C84" s="19" t="s">
        <v>83</v>
      </c>
      <c r="D84" s="19" t="s">
        <v>27</v>
      </c>
      <c r="E84" s="23">
        <v>250</v>
      </c>
      <c r="F84" s="21">
        <v>227.7</v>
      </c>
      <c r="G84" s="22">
        <v>270.89999999999998</v>
      </c>
      <c r="H84" s="10">
        <v>207</v>
      </c>
      <c r="I84" s="14">
        <f t="shared" si="2"/>
        <v>207</v>
      </c>
    </row>
    <row r="85" spans="1:9" x14ac:dyDescent="0.25">
      <c r="A85" s="18" t="s">
        <v>185</v>
      </c>
      <c r="B85" s="19" t="s">
        <v>186</v>
      </c>
      <c r="C85" s="19" t="s">
        <v>83</v>
      </c>
      <c r="D85" s="19" t="s">
        <v>27</v>
      </c>
      <c r="E85" s="23">
        <v>150</v>
      </c>
      <c r="F85" s="21">
        <v>126.5</v>
      </c>
      <c r="G85" s="22">
        <v>135.75</v>
      </c>
      <c r="H85" s="10">
        <v>115</v>
      </c>
      <c r="I85" s="14">
        <f t="shared" si="2"/>
        <v>115</v>
      </c>
    </row>
    <row r="86" spans="1:9" x14ac:dyDescent="0.25">
      <c r="A86" s="18" t="s">
        <v>187</v>
      </c>
      <c r="B86" s="19" t="s">
        <v>188</v>
      </c>
      <c r="C86" s="19" t="s">
        <v>83</v>
      </c>
      <c r="D86" s="19" t="s">
        <v>27</v>
      </c>
      <c r="E86" s="23">
        <v>200</v>
      </c>
      <c r="F86" s="21">
        <v>215.05</v>
      </c>
      <c r="G86" s="22">
        <v>300</v>
      </c>
      <c r="H86" s="10">
        <v>195.5</v>
      </c>
      <c r="I86" s="14">
        <f t="shared" si="2"/>
        <v>195.5</v>
      </c>
    </row>
    <row r="87" spans="1:9" x14ac:dyDescent="0.25">
      <c r="A87" s="18" t="s">
        <v>189</v>
      </c>
      <c r="B87" s="19" t="s">
        <v>190</v>
      </c>
      <c r="C87" s="19" t="s">
        <v>83</v>
      </c>
      <c r="D87" s="19" t="s">
        <v>27</v>
      </c>
      <c r="E87" s="23">
        <v>150</v>
      </c>
      <c r="F87" s="21">
        <v>164.45</v>
      </c>
      <c r="G87" s="22">
        <v>200.45</v>
      </c>
      <c r="H87" s="10">
        <v>149.5</v>
      </c>
      <c r="I87" s="14">
        <f t="shared" si="2"/>
        <v>149.5</v>
      </c>
    </row>
    <row r="88" spans="1:9" x14ac:dyDescent="0.25">
      <c r="A88" s="25">
        <v>12</v>
      </c>
      <c r="B88" s="33" t="s">
        <v>191</v>
      </c>
      <c r="C88" s="33"/>
      <c r="D88" s="33"/>
      <c r="E88" s="26"/>
      <c r="F88" s="27"/>
      <c r="G88" s="27"/>
      <c r="H88" s="11"/>
      <c r="I88" s="14"/>
    </row>
    <row r="89" spans="1:9" ht="25.5" x14ac:dyDescent="0.25">
      <c r="A89" s="18" t="s">
        <v>192</v>
      </c>
      <c r="B89" s="19" t="s">
        <v>193</v>
      </c>
      <c r="C89" s="19" t="s">
        <v>194</v>
      </c>
      <c r="D89" s="19" t="s">
        <v>195</v>
      </c>
      <c r="E89" s="23">
        <v>195.5</v>
      </c>
      <c r="F89" s="21">
        <v>215.05</v>
      </c>
      <c r="G89" s="22">
        <v>228.74</v>
      </c>
      <c r="H89" s="10">
        <v>195.5</v>
      </c>
      <c r="I89" s="14">
        <f t="shared" ref="I89:I105" si="3">MIN(E89:H89)</f>
        <v>195.5</v>
      </c>
    </row>
    <row r="90" spans="1:9" ht="25.5" x14ac:dyDescent="0.25">
      <c r="A90" s="18" t="s">
        <v>196</v>
      </c>
      <c r="B90" s="19" t="s">
        <v>197</v>
      </c>
      <c r="C90" s="19" t="s">
        <v>194</v>
      </c>
      <c r="D90" s="19" t="s">
        <v>195</v>
      </c>
      <c r="E90" s="23">
        <v>195.5</v>
      </c>
      <c r="F90" s="21">
        <v>215.05</v>
      </c>
      <c r="G90" s="22">
        <v>228.74</v>
      </c>
      <c r="H90" s="10">
        <v>195.5</v>
      </c>
      <c r="I90" s="14">
        <f t="shared" si="3"/>
        <v>195.5</v>
      </c>
    </row>
    <row r="91" spans="1:9" x14ac:dyDescent="0.25">
      <c r="A91" s="18" t="s">
        <v>198</v>
      </c>
      <c r="B91" s="19" t="s">
        <v>199</v>
      </c>
      <c r="C91" s="19" t="s">
        <v>194</v>
      </c>
      <c r="D91" s="19" t="s">
        <v>22</v>
      </c>
      <c r="E91" s="23">
        <v>180</v>
      </c>
      <c r="F91" s="21">
        <v>189.75</v>
      </c>
      <c r="G91" s="22">
        <v>201.83</v>
      </c>
      <c r="H91" s="10">
        <v>180</v>
      </c>
      <c r="I91" s="14">
        <f t="shared" si="3"/>
        <v>180</v>
      </c>
    </row>
    <row r="92" spans="1:9" ht="25.5" x14ac:dyDescent="0.25">
      <c r="A92" s="18" t="s">
        <v>200</v>
      </c>
      <c r="B92" s="19" t="s">
        <v>201</v>
      </c>
      <c r="C92" s="19">
        <v>1</v>
      </c>
      <c r="D92" s="19" t="s">
        <v>195</v>
      </c>
      <c r="E92" s="20">
        <v>2000</v>
      </c>
      <c r="F92" s="21">
        <v>2379.5</v>
      </c>
      <c r="G92" s="22">
        <v>2800</v>
      </c>
      <c r="H92" s="9">
        <v>2000</v>
      </c>
      <c r="I92" s="15">
        <f t="shared" si="3"/>
        <v>2000</v>
      </c>
    </row>
    <row r="93" spans="1:9" ht="25.5" x14ac:dyDescent="0.25">
      <c r="A93" s="18" t="s">
        <v>202</v>
      </c>
      <c r="B93" s="19" t="s">
        <v>203</v>
      </c>
      <c r="C93" s="19" t="s">
        <v>58</v>
      </c>
      <c r="D93" s="19" t="s">
        <v>195</v>
      </c>
      <c r="E93" s="23">
        <v>800</v>
      </c>
      <c r="F93" s="21">
        <v>759</v>
      </c>
      <c r="G93" s="22">
        <v>850</v>
      </c>
      <c r="H93" s="10">
        <v>690</v>
      </c>
      <c r="I93" s="14">
        <f t="shared" si="3"/>
        <v>690</v>
      </c>
    </row>
    <row r="94" spans="1:9" ht="25.5" x14ac:dyDescent="0.25">
      <c r="A94" s="18" t="s">
        <v>204</v>
      </c>
      <c r="B94" s="19" t="s">
        <v>205</v>
      </c>
      <c r="C94" s="19" t="s">
        <v>58</v>
      </c>
      <c r="D94" s="19" t="s">
        <v>195</v>
      </c>
      <c r="E94" s="23">
        <v>800</v>
      </c>
      <c r="F94" s="21">
        <v>759</v>
      </c>
      <c r="G94" s="22">
        <v>850</v>
      </c>
      <c r="H94" s="10">
        <v>690</v>
      </c>
      <c r="I94" s="14">
        <f t="shared" si="3"/>
        <v>690</v>
      </c>
    </row>
    <row r="95" spans="1:9" ht="25.5" x14ac:dyDescent="0.25">
      <c r="A95" s="18" t="s">
        <v>206</v>
      </c>
      <c r="B95" s="19" t="s">
        <v>207</v>
      </c>
      <c r="C95" s="19" t="s">
        <v>58</v>
      </c>
      <c r="D95" s="19" t="s">
        <v>195</v>
      </c>
      <c r="E95" s="23">
        <v>800</v>
      </c>
      <c r="F95" s="21">
        <v>759</v>
      </c>
      <c r="G95" s="22">
        <v>850</v>
      </c>
      <c r="H95" s="10">
        <v>690</v>
      </c>
      <c r="I95" s="14">
        <f t="shared" si="3"/>
        <v>690</v>
      </c>
    </row>
    <row r="96" spans="1:9" ht="25.5" x14ac:dyDescent="0.25">
      <c r="A96" s="18" t="s">
        <v>208</v>
      </c>
      <c r="B96" s="19" t="s">
        <v>209</v>
      </c>
      <c r="C96" s="19" t="s">
        <v>58</v>
      </c>
      <c r="D96" s="19" t="s">
        <v>195</v>
      </c>
      <c r="E96" s="23">
        <v>800</v>
      </c>
      <c r="F96" s="21">
        <v>759</v>
      </c>
      <c r="G96" s="22">
        <v>850</v>
      </c>
      <c r="H96" s="10">
        <v>690</v>
      </c>
      <c r="I96" s="14">
        <f t="shared" si="3"/>
        <v>690</v>
      </c>
    </row>
    <row r="97" spans="1:9" x14ac:dyDescent="0.25">
      <c r="A97" s="18" t="s">
        <v>210</v>
      </c>
      <c r="B97" s="19" t="s">
        <v>211</v>
      </c>
      <c r="C97" s="19" t="s">
        <v>212</v>
      </c>
      <c r="D97" s="19" t="s">
        <v>22</v>
      </c>
      <c r="E97" s="23">
        <v>75</v>
      </c>
      <c r="F97" s="21">
        <v>82.23</v>
      </c>
      <c r="G97" s="22">
        <v>88</v>
      </c>
      <c r="H97" s="10">
        <v>75</v>
      </c>
      <c r="I97" s="14">
        <f t="shared" si="3"/>
        <v>75</v>
      </c>
    </row>
    <row r="98" spans="1:9" x14ac:dyDescent="0.25">
      <c r="A98" s="18" t="s">
        <v>213</v>
      </c>
      <c r="B98" s="19" t="s">
        <v>214</v>
      </c>
      <c r="C98" s="19" t="s">
        <v>212</v>
      </c>
      <c r="D98" s="19" t="s">
        <v>22</v>
      </c>
      <c r="E98" s="23">
        <v>75</v>
      </c>
      <c r="F98" s="21">
        <v>82.23</v>
      </c>
      <c r="G98" s="22">
        <v>88</v>
      </c>
      <c r="H98" s="10">
        <v>75</v>
      </c>
      <c r="I98" s="14">
        <f t="shared" si="3"/>
        <v>75</v>
      </c>
    </row>
    <row r="99" spans="1:9" x14ac:dyDescent="0.25">
      <c r="A99" s="18" t="s">
        <v>215</v>
      </c>
      <c r="B99" s="19" t="s">
        <v>216</v>
      </c>
      <c r="C99" s="19" t="s">
        <v>212</v>
      </c>
      <c r="D99" s="19" t="s">
        <v>22</v>
      </c>
      <c r="E99" s="23">
        <v>75</v>
      </c>
      <c r="F99" s="21">
        <v>82.23</v>
      </c>
      <c r="G99" s="22">
        <v>88</v>
      </c>
      <c r="H99" s="10">
        <v>75</v>
      </c>
      <c r="I99" s="14">
        <f t="shared" si="3"/>
        <v>75</v>
      </c>
    </row>
    <row r="100" spans="1:9" x14ac:dyDescent="0.25">
      <c r="A100" s="18" t="s">
        <v>217</v>
      </c>
      <c r="B100" s="19" t="s">
        <v>218</v>
      </c>
      <c r="C100" s="19" t="s">
        <v>212</v>
      </c>
      <c r="D100" s="19" t="s">
        <v>22</v>
      </c>
      <c r="E100" s="23">
        <v>80</v>
      </c>
      <c r="F100" s="21">
        <v>88.55</v>
      </c>
      <c r="G100" s="22">
        <v>95</v>
      </c>
      <c r="H100" s="10">
        <v>80</v>
      </c>
      <c r="I100" s="14">
        <f t="shared" si="3"/>
        <v>80</v>
      </c>
    </row>
    <row r="101" spans="1:9" x14ac:dyDescent="0.25">
      <c r="A101" s="18" t="s">
        <v>219</v>
      </c>
      <c r="B101" s="19" t="s">
        <v>220</v>
      </c>
      <c r="C101" s="19" t="s">
        <v>212</v>
      </c>
      <c r="D101" s="19" t="s">
        <v>22</v>
      </c>
      <c r="E101" s="23">
        <v>75</v>
      </c>
      <c r="F101" s="21">
        <v>82.23</v>
      </c>
      <c r="G101" s="22">
        <v>88</v>
      </c>
      <c r="H101" s="10">
        <v>75</v>
      </c>
      <c r="I101" s="14">
        <f t="shared" si="3"/>
        <v>75</v>
      </c>
    </row>
    <row r="102" spans="1:9" x14ac:dyDescent="0.25">
      <c r="A102" s="18" t="s">
        <v>221</v>
      </c>
      <c r="B102" s="19" t="s">
        <v>222</v>
      </c>
      <c r="C102" s="19" t="s">
        <v>223</v>
      </c>
      <c r="D102" s="19" t="s">
        <v>22</v>
      </c>
      <c r="E102" s="23">
        <v>105</v>
      </c>
      <c r="F102" s="21">
        <v>113.85</v>
      </c>
      <c r="G102" s="22">
        <v>130</v>
      </c>
      <c r="H102" s="10">
        <v>105</v>
      </c>
      <c r="I102" s="14">
        <f t="shared" si="3"/>
        <v>105</v>
      </c>
    </row>
    <row r="103" spans="1:9" x14ac:dyDescent="0.25">
      <c r="A103" s="18" t="s">
        <v>224</v>
      </c>
      <c r="B103" s="19" t="s">
        <v>225</v>
      </c>
      <c r="C103" s="19" t="s">
        <v>223</v>
      </c>
      <c r="D103" s="19" t="s">
        <v>22</v>
      </c>
      <c r="E103" s="23">
        <v>115</v>
      </c>
      <c r="F103" s="21">
        <v>126.5</v>
      </c>
      <c r="G103" s="22">
        <v>145</v>
      </c>
      <c r="H103" s="10">
        <v>115</v>
      </c>
      <c r="I103" s="14">
        <f t="shared" si="3"/>
        <v>115</v>
      </c>
    </row>
    <row r="104" spans="1:9" x14ac:dyDescent="0.25">
      <c r="A104" s="18" t="s">
        <v>226</v>
      </c>
      <c r="B104" s="19" t="s">
        <v>227</v>
      </c>
      <c r="C104" s="19" t="s">
        <v>223</v>
      </c>
      <c r="D104" s="19" t="s">
        <v>22</v>
      </c>
      <c r="E104" s="23">
        <v>105</v>
      </c>
      <c r="F104" s="21">
        <v>113.85</v>
      </c>
      <c r="G104" s="22">
        <v>130</v>
      </c>
      <c r="H104" s="10">
        <v>105</v>
      </c>
      <c r="I104" s="14">
        <f t="shared" si="3"/>
        <v>105</v>
      </c>
    </row>
    <row r="105" spans="1:9" x14ac:dyDescent="0.25">
      <c r="A105" s="18" t="s">
        <v>432</v>
      </c>
      <c r="B105" s="19" t="s">
        <v>228</v>
      </c>
      <c r="C105" s="19">
        <v>2</v>
      </c>
      <c r="D105" s="19" t="s">
        <v>22</v>
      </c>
      <c r="E105" s="23">
        <v>50</v>
      </c>
      <c r="F105" s="21">
        <v>50.6</v>
      </c>
      <c r="G105" s="22">
        <v>53.82</v>
      </c>
      <c r="H105" s="10">
        <v>50</v>
      </c>
      <c r="I105" s="14">
        <f t="shared" si="3"/>
        <v>50</v>
      </c>
    </row>
    <row r="106" spans="1:9" x14ac:dyDescent="0.25">
      <c r="A106" s="25">
        <v>13</v>
      </c>
      <c r="B106" s="33" t="s">
        <v>229</v>
      </c>
      <c r="C106" s="33"/>
      <c r="D106" s="33"/>
      <c r="E106" s="26"/>
      <c r="F106" s="27"/>
      <c r="G106" s="27"/>
      <c r="H106" s="11"/>
      <c r="I106" s="14"/>
    </row>
    <row r="107" spans="1:9" ht="25.5" x14ac:dyDescent="0.25">
      <c r="A107" s="18" t="s">
        <v>230</v>
      </c>
      <c r="B107" s="19" t="s">
        <v>231</v>
      </c>
      <c r="C107" s="19" t="s">
        <v>232</v>
      </c>
      <c r="D107" s="19" t="s">
        <v>22</v>
      </c>
      <c r="E107" s="23">
        <v>6000</v>
      </c>
      <c r="F107" s="29">
        <v>6325</v>
      </c>
      <c r="G107" s="22">
        <v>7000</v>
      </c>
      <c r="H107" s="9">
        <v>5750</v>
      </c>
      <c r="I107" s="14">
        <f t="shared" ref="I107:I113" si="4">MIN(E107:H107)</f>
        <v>5750</v>
      </c>
    </row>
    <row r="108" spans="1:9" ht="25.5" x14ac:dyDescent="0.25">
      <c r="A108" s="18" t="s">
        <v>233</v>
      </c>
      <c r="B108" s="19" t="s">
        <v>234</v>
      </c>
      <c r="C108" s="19" t="s">
        <v>58</v>
      </c>
      <c r="D108" s="19" t="s">
        <v>195</v>
      </c>
      <c r="E108" s="23">
        <v>690</v>
      </c>
      <c r="F108" s="21">
        <v>759</v>
      </c>
      <c r="G108" s="22">
        <v>810</v>
      </c>
      <c r="H108" s="10">
        <v>690</v>
      </c>
      <c r="I108" s="14">
        <f t="shared" si="4"/>
        <v>690</v>
      </c>
    </row>
    <row r="109" spans="1:9" x14ac:dyDescent="0.25">
      <c r="A109" s="18" t="s">
        <v>235</v>
      </c>
      <c r="B109" s="19" t="s">
        <v>236</v>
      </c>
      <c r="C109" s="19" t="s">
        <v>58</v>
      </c>
      <c r="D109" s="19" t="s">
        <v>27</v>
      </c>
      <c r="E109" s="23">
        <v>2000</v>
      </c>
      <c r="F109" s="21">
        <v>2115</v>
      </c>
      <c r="G109" s="22" t="s">
        <v>412</v>
      </c>
      <c r="H109" s="9">
        <v>1800</v>
      </c>
      <c r="I109" s="14">
        <f t="shared" si="4"/>
        <v>1800</v>
      </c>
    </row>
    <row r="110" spans="1:9" ht="25.5" x14ac:dyDescent="0.25">
      <c r="A110" s="18" t="s">
        <v>237</v>
      </c>
      <c r="B110" s="19" t="s">
        <v>238</v>
      </c>
      <c r="C110" s="19" t="s">
        <v>239</v>
      </c>
      <c r="D110" s="19" t="s">
        <v>22</v>
      </c>
      <c r="E110" s="23">
        <v>4500</v>
      </c>
      <c r="F110" s="29">
        <v>4427.5</v>
      </c>
      <c r="G110" s="22">
        <v>4700</v>
      </c>
      <c r="H110" s="9">
        <v>4025</v>
      </c>
      <c r="I110" s="14">
        <f t="shared" si="4"/>
        <v>4025</v>
      </c>
    </row>
    <row r="111" spans="1:9" x14ac:dyDescent="0.25">
      <c r="A111" s="18" t="s">
        <v>240</v>
      </c>
      <c r="B111" s="19" t="s">
        <v>241</v>
      </c>
      <c r="C111" s="19" t="s">
        <v>58</v>
      </c>
      <c r="D111" s="19" t="s">
        <v>27</v>
      </c>
      <c r="E111" s="23">
        <v>1500</v>
      </c>
      <c r="F111" s="29">
        <v>1518</v>
      </c>
      <c r="G111" s="22">
        <v>1800</v>
      </c>
      <c r="H111" s="9">
        <v>1380</v>
      </c>
      <c r="I111" s="14">
        <f t="shared" si="4"/>
        <v>1380</v>
      </c>
    </row>
    <row r="112" spans="1:9" ht="25.5" x14ac:dyDescent="0.25">
      <c r="A112" s="18" t="s">
        <v>242</v>
      </c>
      <c r="B112" s="19" t="s">
        <v>243</v>
      </c>
      <c r="C112" s="19" t="s">
        <v>244</v>
      </c>
      <c r="D112" s="19" t="s">
        <v>22</v>
      </c>
      <c r="E112" s="23">
        <v>5000</v>
      </c>
      <c r="F112" s="29">
        <v>5060</v>
      </c>
      <c r="G112" s="22">
        <v>5500</v>
      </c>
      <c r="H112" s="9">
        <v>5000</v>
      </c>
      <c r="I112" s="14">
        <f t="shared" si="4"/>
        <v>5000</v>
      </c>
    </row>
    <row r="113" spans="1:9" x14ac:dyDescent="0.25">
      <c r="A113" s="18" t="s">
        <v>245</v>
      </c>
      <c r="B113" s="19" t="s">
        <v>246</v>
      </c>
      <c r="C113" s="19" t="s">
        <v>159</v>
      </c>
      <c r="D113" s="19" t="s">
        <v>27</v>
      </c>
      <c r="E113" s="23">
        <v>350</v>
      </c>
      <c r="F113" s="21">
        <v>320</v>
      </c>
      <c r="G113" s="22">
        <v>350.5</v>
      </c>
      <c r="H113" s="10">
        <v>316.25</v>
      </c>
      <c r="I113" s="14">
        <f t="shared" si="4"/>
        <v>316.25</v>
      </c>
    </row>
    <row r="114" spans="1:9" x14ac:dyDescent="0.25">
      <c r="A114" s="25">
        <v>14</v>
      </c>
      <c r="B114" s="33" t="s">
        <v>247</v>
      </c>
      <c r="C114" s="33"/>
      <c r="D114" s="33"/>
      <c r="E114" s="26"/>
      <c r="F114" s="27"/>
      <c r="G114" s="27"/>
      <c r="H114" s="11"/>
      <c r="I114" s="14"/>
    </row>
    <row r="115" spans="1:9" x14ac:dyDescent="0.25">
      <c r="A115" s="18" t="s">
        <v>248</v>
      </c>
      <c r="B115" s="19" t="s">
        <v>249</v>
      </c>
      <c r="C115" s="19" t="s">
        <v>250</v>
      </c>
      <c r="D115" s="19" t="s">
        <v>22</v>
      </c>
      <c r="E115" s="23">
        <v>345</v>
      </c>
      <c r="F115" s="21">
        <v>379.5</v>
      </c>
      <c r="G115" s="22">
        <v>410</v>
      </c>
      <c r="H115" s="10">
        <v>345</v>
      </c>
      <c r="I115" s="14">
        <f t="shared" ref="I115:I128" si="5">MIN(E115:H115)</f>
        <v>345</v>
      </c>
    </row>
    <row r="116" spans="1:9" x14ac:dyDescent="0.25">
      <c r="A116" s="18" t="s">
        <v>419</v>
      </c>
      <c r="B116" s="19" t="s">
        <v>251</v>
      </c>
      <c r="C116" s="19" t="s">
        <v>252</v>
      </c>
      <c r="D116" s="19" t="s">
        <v>22</v>
      </c>
      <c r="E116" s="23">
        <v>350</v>
      </c>
      <c r="F116" s="21">
        <v>350</v>
      </c>
      <c r="G116" s="22">
        <v>380</v>
      </c>
      <c r="H116" s="10">
        <v>220</v>
      </c>
      <c r="I116" s="14">
        <f t="shared" si="5"/>
        <v>220</v>
      </c>
    </row>
    <row r="117" spans="1:9" x14ac:dyDescent="0.25">
      <c r="A117" s="18" t="s">
        <v>420</v>
      </c>
      <c r="B117" s="19" t="s">
        <v>253</v>
      </c>
      <c r="C117" s="19" t="s">
        <v>254</v>
      </c>
      <c r="D117" s="19" t="s">
        <v>22</v>
      </c>
      <c r="E117" s="23">
        <v>200</v>
      </c>
      <c r="F117" s="21">
        <v>225</v>
      </c>
      <c r="G117" s="22">
        <v>195</v>
      </c>
      <c r="H117" s="10">
        <v>126.5</v>
      </c>
      <c r="I117" s="14">
        <f t="shared" si="5"/>
        <v>126.5</v>
      </c>
    </row>
    <row r="118" spans="1:9" x14ac:dyDescent="0.25">
      <c r="A118" s="18" t="s">
        <v>421</v>
      </c>
      <c r="B118" s="19" t="s">
        <v>255</v>
      </c>
      <c r="C118" s="19" t="s">
        <v>254</v>
      </c>
      <c r="D118" s="19" t="s">
        <v>22</v>
      </c>
      <c r="E118" s="23">
        <v>80</v>
      </c>
      <c r="F118" s="21">
        <v>74.900000000000006</v>
      </c>
      <c r="G118" s="22">
        <v>61</v>
      </c>
      <c r="H118" s="10">
        <v>56.93</v>
      </c>
      <c r="I118" s="14">
        <f t="shared" si="5"/>
        <v>56.93</v>
      </c>
    </row>
    <row r="119" spans="1:9" x14ac:dyDescent="0.25">
      <c r="A119" s="18" t="s">
        <v>422</v>
      </c>
      <c r="B119" s="19" t="s">
        <v>256</v>
      </c>
      <c r="C119" s="19" t="s">
        <v>257</v>
      </c>
      <c r="D119" s="19" t="s">
        <v>22</v>
      </c>
      <c r="E119" s="23">
        <v>350</v>
      </c>
      <c r="F119" s="21">
        <v>379.5</v>
      </c>
      <c r="G119" s="22">
        <v>400</v>
      </c>
      <c r="H119" s="10">
        <v>350</v>
      </c>
      <c r="I119" s="14">
        <f t="shared" si="5"/>
        <v>350</v>
      </c>
    </row>
    <row r="120" spans="1:9" x14ac:dyDescent="0.25">
      <c r="A120" s="18" t="s">
        <v>423</v>
      </c>
      <c r="B120" s="19" t="s">
        <v>258</v>
      </c>
      <c r="C120" s="19" t="s">
        <v>259</v>
      </c>
      <c r="D120" s="19" t="s">
        <v>22</v>
      </c>
      <c r="E120" s="23">
        <v>130</v>
      </c>
      <c r="F120" s="21">
        <v>126.5</v>
      </c>
      <c r="G120" s="22">
        <v>145</v>
      </c>
      <c r="H120" s="10">
        <v>115</v>
      </c>
      <c r="I120" s="14">
        <f t="shared" si="5"/>
        <v>115</v>
      </c>
    </row>
    <row r="121" spans="1:9" x14ac:dyDescent="0.25">
      <c r="A121" s="18" t="s">
        <v>424</v>
      </c>
      <c r="B121" s="19" t="s">
        <v>260</v>
      </c>
      <c r="C121" s="19" t="s">
        <v>261</v>
      </c>
      <c r="D121" s="19" t="s">
        <v>27</v>
      </c>
      <c r="E121" s="23">
        <v>50</v>
      </c>
      <c r="F121" s="21">
        <v>60</v>
      </c>
      <c r="G121" s="22">
        <v>55</v>
      </c>
      <c r="H121" s="10">
        <v>40</v>
      </c>
      <c r="I121" s="14">
        <f t="shared" si="5"/>
        <v>40</v>
      </c>
    </row>
    <row r="122" spans="1:9" x14ac:dyDescent="0.25">
      <c r="A122" s="18" t="s">
        <v>425</v>
      </c>
      <c r="B122" s="19" t="s">
        <v>262</v>
      </c>
      <c r="C122" s="19" t="s">
        <v>257</v>
      </c>
      <c r="D122" s="19" t="s">
        <v>22</v>
      </c>
      <c r="E122" s="23">
        <v>300</v>
      </c>
      <c r="F122" s="21">
        <v>316.25</v>
      </c>
      <c r="G122" s="22">
        <v>336.38</v>
      </c>
      <c r="H122" s="10">
        <v>300</v>
      </c>
      <c r="I122" s="14">
        <f t="shared" si="5"/>
        <v>300</v>
      </c>
    </row>
    <row r="123" spans="1:9" x14ac:dyDescent="0.25">
      <c r="A123" s="18" t="s">
        <v>426</v>
      </c>
      <c r="B123" s="19" t="s">
        <v>263</v>
      </c>
      <c r="C123" s="19" t="s">
        <v>257</v>
      </c>
      <c r="D123" s="19" t="s">
        <v>22</v>
      </c>
      <c r="E123" s="23">
        <v>300</v>
      </c>
      <c r="F123" s="21">
        <v>316.25</v>
      </c>
      <c r="G123" s="22">
        <v>336.38</v>
      </c>
      <c r="H123" s="10">
        <v>300</v>
      </c>
      <c r="I123" s="14">
        <f t="shared" si="5"/>
        <v>300</v>
      </c>
    </row>
    <row r="124" spans="1:9" x14ac:dyDescent="0.25">
      <c r="A124" s="18" t="s">
        <v>427</v>
      </c>
      <c r="B124" s="19" t="s">
        <v>264</v>
      </c>
      <c r="C124" s="19" t="s">
        <v>257</v>
      </c>
      <c r="D124" s="19" t="s">
        <v>22</v>
      </c>
      <c r="E124" s="23">
        <v>300</v>
      </c>
      <c r="F124" s="21">
        <v>316.25</v>
      </c>
      <c r="G124" s="22">
        <v>336.38</v>
      </c>
      <c r="H124" s="10">
        <v>300</v>
      </c>
      <c r="I124" s="14">
        <f t="shared" si="5"/>
        <v>300</v>
      </c>
    </row>
    <row r="125" spans="1:9" x14ac:dyDescent="0.25">
      <c r="A125" s="18" t="s">
        <v>428</v>
      </c>
      <c r="B125" s="19" t="s">
        <v>265</v>
      </c>
      <c r="C125" s="19" t="s">
        <v>257</v>
      </c>
      <c r="D125" s="19" t="s">
        <v>22</v>
      </c>
      <c r="E125" s="23">
        <v>300</v>
      </c>
      <c r="F125" s="21">
        <v>316.25</v>
      </c>
      <c r="G125" s="22">
        <v>336.38</v>
      </c>
      <c r="H125" s="10">
        <v>300</v>
      </c>
      <c r="I125" s="14">
        <f t="shared" si="5"/>
        <v>300</v>
      </c>
    </row>
    <row r="126" spans="1:9" x14ac:dyDescent="0.25">
      <c r="A126" s="18" t="s">
        <v>429</v>
      </c>
      <c r="B126" s="19" t="s">
        <v>266</v>
      </c>
      <c r="C126" s="19" t="s">
        <v>259</v>
      </c>
      <c r="D126" s="19" t="s">
        <v>22</v>
      </c>
      <c r="E126" s="23">
        <v>80</v>
      </c>
      <c r="F126" s="21">
        <v>75.900000000000006</v>
      </c>
      <c r="G126" s="22">
        <v>80.73</v>
      </c>
      <c r="H126" s="10">
        <v>75.900000000000006</v>
      </c>
      <c r="I126" s="14">
        <f t="shared" si="5"/>
        <v>75.900000000000006</v>
      </c>
    </row>
    <row r="127" spans="1:9" x14ac:dyDescent="0.25">
      <c r="A127" s="18" t="s">
        <v>430</v>
      </c>
      <c r="B127" s="19" t="s">
        <v>267</v>
      </c>
      <c r="C127" s="19" t="s">
        <v>259</v>
      </c>
      <c r="D127" s="19" t="s">
        <v>22</v>
      </c>
      <c r="E127" s="23">
        <v>55</v>
      </c>
      <c r="F127" s="21">
        <v>56.93</v>
      </c>
      <c r="G127" s="22">
        <v>60.55</v>
      </c>
      <c r="H127" s="10">
        <v>55</v>
      </c>
      <c r="I127" s="14">
        <f t="shared" si="5"/>
        <v>55</v>
      </c>
    </row>
    <row r="128" spans="1:9" x14ac:dyDescent="0.25">
      <c r="A128" s="18" t="s">
        <v>431</v>
      </c>
      <c r="B128" s="19" t="s">
        <v>268</v>
      </c>
      <c r="C128" s="19" t="s">
        <v>269</v>
      </c>
      <c r="D128" s="19" t="s">
        <v>22</v>
      </c>
      <c r="E128" s="23">
        <v>300</v>
      </c>
      <c r="F128" s="21">
        <v>316.25</v>
      </c>
      <c r="G128" s="22">
        <v>336.38</v>
      </c>
      <c r="H128" s="10">
        <v>300</v>
      </c>
      <c r="I128" s="14">
        <f t="shared" si="5"/>
        <v>300</v>
      </c>
    </row>
    <row r="129" spans="1:9" x14ac:dyDescent="0.25">
      <c r="A129" s="25">
        <v>15</v>
      </c>
      <c r="B129" s="33" t="s">
        <v>270</v>
      </c>
      <c r="C129" s="33"/>
      <c r="D129" s="33"/>
      <c r="E129" s="26"/>
      <c r="F129" s="27"/>
      <c r="G129" s="27"/>
      <c r="H129" s="11"/>
      <c r="I129" s="14"/>
    </row>
    <row r="130" spans="1:9" x14ac:dyDescent="0.25">
      <c r="A130" s="18" t="s">
        <v>271</v>
      </c>
      <c r="B130" s="19" t="s">
        <v>272</v>
      </c>
      <c r="C130" s="19" t="s">
        <v>273</v>
      </c>
      <c r="D130" s="19" t="s">
        <v>27</v>
      </c>
      <c r="E130" s="23">
        <v>57.5</v>
      </c>
      <c r="F130" s="21">
        <v>63.25</v>
      </c>
      <c r="G130" s="22">
        <v>67.28</v>
      </c>
      <c r="H130" s="10">
        <v>57.5</v>
      </c>
      <c r="I130" s="14">
        <f t="shared" ref="I130:I139" si="6">MIN(E130:H130)</f>
        <v>57.5</v>
      </c>
    </row>
    <row r="131" spans="1:9" x14ac:dyDescent="0.25">
      <c r="A131" s="18" t="s">
        <v>274</v>
      </c>
      <c r="B131" s="19" t="s">
        <v>275</v>
      </c>
      <c r="C131" s="19" t="s">
        <v>276</v>
      </c>
      <c r="D131" s="19" t="s">
        <v>27</v>
      </c>
      <c r="E131" s="23">
        <v>207</v>
      </c>
      <c r="F131" s="21">
        <v>227.7</v>
      </c>
      <c r="G131" s="22">
        <v>242.19</v>
      </c>
      <c r="H131" s="10">
        <v>207</v>
      </c>
      <c r="I131" s="14">
        <f t="shared" si="6"/>
        <v>207</v>
      </c>
    </row>
    <row r="132" spans="1:9" x14ac:dyDescent="0.25">
      <c r="A132" s="18" t="s">
        <v>277</v>
      </c>
      <c r="B132" s="19" t="s">
        <v>278</v>
      </c>
      <c r="C132" s="19" t="s">
        <v>276</v>
      </c>
      <c r="D132" s="19" t="s">
        <v>27</v>
      </c>
      <c r="E132" s="23">
        <v>69</v>
      </c>
      <c r="F132" s="21">
        <v>75.900000000000006</v>
      </c>
      <c r="G132" s="22">
        <v>80.73</v>
      </c>
      <c r="H132" s="10">
        <v>69</v>
      </c>
      <c r="I132" s="14">
        <f t="shared" si="6"/>
        <v>69</v>
      </c>
    </row>
    <row r="133" spans="1:9" x14ac:dyDescent="0.25">
      <c r="A133" s="18" t="s">
        <v>279</v>
      </c>
      <c r="B133" s="19" t="s">
        <v>280</v>
      </c>
      <c r="C133" s="19" t="s">
        <v>276</v>
      </c>
      <c r="D133" s="19" t="s">
        <v>27</v>
      </c>
      <c r="E133" s="23">
        <v>34.5</v>
      </c>
      <c r="F133" s="21">
        <v>37.950000000000003</v>
      </c>
      <c r="G133" s="22">
        <v>40.369999999999997</v>
      </c>
      <c r="H133" s="10">
        <v>34.5</v>
      </c>
      <c r="I133" s="14">
        <f t="shared" si="6"/>
        <v>34.5</v>
      </c>
    </row>
    <row r="134" spans="1:9" x14ac:dyDescent="0.25">
      <c r="A134" s="18" t="s">
        <v>281</v>
      </c>
      <c r="B134" s="19" t="s">
        <v>282</v>
      </c>
      <c r="C134" s="19" t="s">
        <v>276</v>
      </c>
      <c r="D134" s="19" t="s">
        <v>27</v>
      </c>
      <c r="E134" s="23">
        <v>69</v>
      </c>
      <c r="F134" s="21">
        <v>75.900000000000006</v>
      </c>
      <c r="G134" s="22">
        <v>80.73</v>
      </c>
      <c r="H134" s="10">
        <v>69</v>
      </c>
      <c r="I134" s="14">
        <f t="shared" si="6"/>
        <v>69</v>
      </c>
    </row>
    <row r="135" spans="1:9" x14ac:dyDescent="0.25">
      <c r="A135" s="18" t="s">
        <v>283</v>
      </c>
      <c r="B135" s="19" t="s">
        <v>284</v>
      </c>
      <c r="C135" s="19" t="s">
        <v>276</v>
      </c>
      <c r="D135" s="19" t="s">
        <v>27</v>
      </c>
      <c r="E135" s="23">
        <v>11.5</v>
      </c>
      <c r="F135" s="21">
        <v>12.65</v>
      </c>
      <c r="G135" s="22">
        <v>13.46</v>
      </c>
      <c r="H135" s="10">
        <v>11.5</v>
      </c>
      <c r="I135" s="14">
        <f t="shared" si="6"/>
        <v>11.5</v>
      </c>
    </row>
    <row r="136" spans="1:9" x14ac:dyDescent="0.25">
      <c r="A136" s="18" t="s">
        <v>285</v>
      </c>
      <c r="B136" s="19" t="s">
        <v>286</v>
      </c>
      <c r="C136" s="19" t="s">
        <v>276</v>
      </c>
      <c r="D136" s="19" t="s">
        <v>27</v>
      </c>
      <c r="E136" s="23">
        <v>11.5</v>
      </c>
      <c r="F136" s="21">
        <v>12.65</v>
      </c>
      <c r="G136" s="22">
        <v>13.46</v>
      </c>
      <c r="H136" s="10">
        <v>11.5</v>
      </c>
      <c r="I136" s="14">
        <f t="shared" si="6"/>
        <v>11.5</v>
      </c>
    </row>
    <row r="137" spans="1:9" x14ac:dyDescent="0.25">
      <c r="A137" s="18" t="s">
        <v>287</v>
      </c>
      <c r="B137" s="19" t="s">
        <v>288</v>
      </c>
      <c r="C137" s="19" t="s">
        <v>276</v>
      </c>
      <c r="D137" s="19" t="s">
        <v>27</v>
      </c>
      <c r="E137" s="23">
        <v>69</v>
      </c>
      <c r="F137" s="21">
        <v>75.900000000000006</v>
      </c>
      <c r="G137" s="22">
        <v>80.73</v>
      </c>
      <c r="H137" s="10">
        <v>69</v>
      </c>
      <c r="I137" s="14">
        <f t="shared" si="6"/>
        <v>69</v>
      </c>
    </row>
    <row r="138" spans="1:9" x14ac:dyDescent="0.25">
      <c r="A138" s="18" t="s">
        <v>289</v>
      </c>
      <c r="B138" s="19" t="s">
        <v>290</v>
      </c>
      <c r="C138" s="19" t="s">
        <v>276</v>
      </c>
      <c r="D138" s="19" t="s">
        <v>27</v>
      </c>
      <c r="E138" s="23">
        <v>63.25</v>
      </c>
      <c r="F138" s="21">
        <v>69.58</v>
      </c>
      <c r="G138" s="22">
        <v>74</v>
      </c>
      <c r="H138" s="10">
        <v>63.25</v>
      </c>
      <c r="I138" s="14">
        <f t="shared" si="6"/>
        <v>63.25</v>
      </c>
    </row>
    <row r="139" spans="1:9" x14ac:dyDescent="0.25">
      <c r="A139" s="18" t="s">
        <v>291</v>
      </c>
      <c r="B139" s="19" t="s">
        <v>292</v>
      </c>
      <c r="C139" s="19" t="s">
        <v>276</v>
      </c>
      <c r="D139" s="19" t="s">
        <v>27</v>
      </c>
      <c r="E139" s="23">
        <v>6.9</v>
      </c>
      <c r="F139" s="21">
        <v>7.59</v>
      </c>
      <c r="G139" s="22">
        <v>8.07</v>
      </c>
      <c r="H139" s="10">
        <v>6.9</v>
      </c>
      <c r="I139" s="14">
        <f t="shared" si="6"/>
        <v>6.9</v>
      </c>
    </row>
    <row r="140" spans="1:9" x14ac:dyDescent="0.25">
      <c r="A140" s="25">
        <v>16</v>
      </c>
      <c r="B140" s="33" t="s">
        <v>293</v>
      </c>
      <c r="C140" s="33"/>
      <c r="D140" s="33"/>
      <c r="E140" s="26"/>
      <c r="F140" s="27"/>
      <c r="G140" s="27"/>
      <c r="H140" s="11"/>
      <c r="I140" s="14"/>
    </row>
    <row r="141" spans="1:9" x14ac:dyDescent="0.25">
      <c r="A141" s="18" t="s">
        <v>294</v>
      </c>
      <c r="B141" s="19" t="s">
        <v>295</v>
      </c>
      <c r="C141" s="19">
        <v>1</v>
      </c>
      <c r="D141" s="31" t="s">
        <v>21</v>
      </c>
      <c r="E141" s="20">
        <v>8750</v>
      </c>
      <c r="F141" s="29">
        <v>9625</v>
      </c>
      <c r="G141" s="24">
        <v>10237.5</v>
      </c>
      <c r="H141" s="9">
        <v>8750</v>
      </c>
      <c r="I141" s="15">
        <f t="shared" ref="I141:I153" si="7">MIN(E141:H141)</f>
        <v>8750</v>
      </c>
    </row>
    <row r="142" spans="1:9" x14ac:dyDescent="0.25">
      <c r="A142" s="18" t="s">
        <v>296</v>
      </c>
      <c r="B142" s="19" t="s">
        <v>297</v>
      </c>
      <c r="C142" s="19">
        <v>1</v>
      </c>
      <c r="D142" s="31" t="s">
        <v>21</v>
      </c>
      <c r="E142" s="20">
        <v>10000</v>
      </c>
      <c r="F142" s="29">
        <v>11000</v>
      </c>
      <c r="G142" s="24">
        <v>11700</v>
      </c>
      <c r="H142" s="9">
        <v>10000</v>
      </c>
      <c r="I142" s="15">
        <f t="shared" si="7"/>
        <v>10000</v>
      </c>
    </row>
    <row r="143" spans="1:9" x14ac:dyDescent="0.25">
      <c r="A143" s="18" t="s">
        <v>298</v>
      </c>
      <c r="B143" s="19" t="s">
        <v>299</v>
      </c>
      <c r="C143" s="19">
        <v>1</v>
      </c>
      <c r="D143" s="31" t="s">
        <v>21</v>
      </c>
      <c r="E143" s="20">
        <v>13750</v>
      </c>
      <c r="F143" s="29">
        <v>15125</v>
      </c>
      <c r="G143" s="24">
        <v>16087.5</v>
      </c>
      <c r="H143" s="9">
        <v>13750</v>
      </c>
      <c r="I143" s="15">
        <f t="shared" si="7"/>
        <v>13750</v>
      </c>
    </row>
    <row r="144" spans="1:9" x14ac:dyDescent="0.25">
      <c r="A144" s="18" t="s">
        <v>300</v>
      </c>
      <c r="B144" s="19" t="s">
        <v>301</v>
      </c>
      <c r="C144" s="19">
        <v>1</v>
      </c>
      <c r="D144" s="31" t="s">
        <v>21</v>
      </c>
      <c r="E144" s="20">
        <v>15000</v>
      </c>
      <c r="F144" s="29">
        <v>16500</v>
      </c>
      <c r="G144" s="24">
        <v>17550</v>
      </c>
      <c r="H144" s="9">
        <v>15000</v>
      </c>
      <c r="I144" s="15">
        <f t="shared" si="7"/>
        <v>15000</v>
      </c>
    </row>
    <row r="145" spans="1:9" x14ac:dyDescent="0.25">
      <c r="A145" s="18" t="s">
        <v>302</v>
      </c>
      <c r="B145" s="19" t="s">
        <v>303</v>
      </c>
      <c r="C145" s="19">
        <v>1</v>
      </c>
      <c r="D145" s="31" t="s">
        <v>21</v>
      </c>
      <c r="E145" s="20">
        <v>15000</v>
      </c>
      <c r="F145" s="29">
        <v>16500</v>
      </c>
      <c r="G145" s="24">
        <v>17550</v>
      </c>
      <c r="H145" s="9">
        <v>15000</v>
      </c>
      <c r="I145" s="15">
        <f t="shared" si="7"/>
        <v>15000</v>
      </c>
    </row>
    <row r="146" spans="1:9" x14ac:dyDescent="0.25">
      <c r="A146" s="18" t="s">
        <v>304</v>
      </c>
      <c r="B146" s="19" t="s">
        <v>305</v>
      </c>
      <c r="C146" s="19">
        <v>1</v>
      </c>
      <c r="D146" s="31" t="s">
        <v>21</v>
      </c>
      <c r="E146" s="20">
        <v>37500</v>
      </c>
      <c r="F146" s="29">
        <v>41250</v>
      </c>
      <c r="G146" s="24">
        <v>43875</v>
      </c>
      <c r="H146" s="9">
        <v>37500</v>
      </c>
      <c r="I146" s="15">
        <f t="shared" si="7"/>
        <v>37500</v>
      </c>
    </row>
    <row r="147" spans="1:9" x14ac:dyDescent="0.25">
      <c r="A147" s="18" t="s">
        <v>306</v>
      </c>
      <c r="B147" s="19" t="s">
        <v>307</v>
      </c>
      <c r="C147" s="19">
        <v>1</v>
      </c>
      <c r="D147" s="31" t="s">
        <v>21</v>
      </c>
      <c r="E147" s="20">
        <v>25000</v>
      </c>
      <c r="F147" s="29">
        <v>27500</v>
      </c>
      <c r="G147" s="24">
        <v>29250</v>
      </c>
      <c r="H147" s="9">
        <v>25000</v>
      </c>
      <c r="I147" s="15">
        <f t="shared" si="7"/>
        <v>25000</v>
      </c>
    </row>
    <row r="148" spans="1:9" x14ac:dyDescent="0.25">
      <c r="A148" s="18" t="s">
        <v>308</v>
      </c>
      <c r="B148" s="19" t="s">
        <v>309</v>
      </c>
      <c r="C148" s="19">
        <v>1</v>
      </c>
      <c r="D148" s="31" t="s">
        <v>21</v>
      </c>
      <c r="E148" s="20">
        <v>35000</v>
      </c>
      <c r="F148" s="29">
        <v>38500</v>
      </c>
      <c r="G148" s="24">
        <v>40950</v>
      </c>
      <c r="H148" s="9">
        <v>35000</v>
      </c>
      <c r="I148" s="15">
        <f t="shared" si="7"/>
        <v>35000</v>
      </c>
    </row>
    <row r="149" spans="1:9" x14ac:dyDescent="0.25">
      <c r="A149" s="18" t="s">
        <v>310</v>
      </c>
      <c r="B149" s="19" t="s">
        <v>311</v>
      </c>
      <c r="C149" s="19">
        <v>1</v>
      </c>
      <c r="D149" s="31" t="s">
        <v>21</v>
      </c>
      <c r="E149" s="20">
        <v>56250</v>
      </c>
      <c r="F149" s="29">
        <v>61875</v>
      </c>
      <c r="G149" s="24">
        <v>65812.5</v>
      </c>
      <c r="H149" s="9">
        <v>56250</v>
      </c>
      <c r="I149" s="15">
        <f t="shared" si="7"/>
        <v>56250</v>
      </c>
    </row>
    <row r="150" spans="1:9" x14ac:dyDescent="0.25">
      <c r="A150" s="18" t="s">
        <v>312</v>
      </c>
      <c r="B150" s="19" t="s">
        <v>313</v>
      </c>
      <c r="C150" s="19">
        <v>1</v>
      </c>
      <c r="D150" s="31" t="s">
        <v>21</v>
      </c>
      <c r="E150" s="20">
        <v>68750</v>
      </c>
      <c r="F150" s="29">
        <v>75625</v>
      </c>
      <c r="G150" s="24">
        <v>80437.5</v>
      </c>
      <c r="H150" s="9">
        <v>68750</v>
      </c>
      <c r="I150" s="15">
        <f t="shared" si="7"/>
        <v>68750</v>
      </c>
    </row>
    <row r="151" spans="1:9" ht="25.5" x14ac:dyDescent="0.25">
      <c r="A151" s="18" t="s">
        <v>314</v>
      </c>
      <c r="B151" s="19" t="s">
        <v>315</v>
      </c>
      <c r="C151" s="19">
        <v>1</v>
      </c>
      <c r="D151" s="31" t="s">
        <v>21</v>
      </c>
      <c r="E151" s="20">
        <v>37500</v>
      </c>
      <c r="F151" s="29">
        <v>41250</v>
      </c>
      <c r="G151" s="24">
        <v>43875</v>
      </c>
      <c r="H151" s="9">
        <v>37500</v>
      </c>
      <c r="I151" s="15">
        <f t="shared" si="7"/>
        <v>37500</v>
      </c>
    </row>
    <row r="152" spans="1:9" x14ac:dyDescent="0.25">
      <c r="A152" s="18" t="s">
        <v>316</v>
      </c>
      <c r="B152" s="19" t="s">
        <v>317</v>
      </c>
      <c r="C152" s="19">
        <v>1</v>
      </c>
      <c r="D152" s="19" t="s">
        <v>318</v>
      </c>
      <c r="E152" s="20">
        <v>3500</v>
      </c>
      <c r="F152" s="29">
        <v>3850</v>
      </c>
      <c r="G152" s="24">
        <v>4095</v>
      </c>
      <c r="H152" s="9">
        <v>3500</v>
      </c>
      <c r="I152" s="15">
        <f t="shared" si="7"/>
        <v>3500</v>
      </c>
    </row>
    <row r="153" spans="1:9" x14ac:dyDescent="0.25">
      <c r="A153" s="18" t="s">
        <v>319</v>
      </c>
      <c r="B153" s="19" t="s">
        <v>320</v>
      </c>
      <c r="C153" s="19">
        <v>1</v>
      </c>
      <c r="D153" s="19" t="s">
        <v>318</v>
      </c>
      <c r="E153" s="20">
        <v>4500</v>
      </c>
      <c r="F153" s="29">
        <v>4950</v>
      </c>
      <c r="G153" s="24">
        <v>5265</v>
      </c>
      <c r="H153" s="9">
        <v>4500</v>
      </c>
      <c r="I153" s="15">
        <f t="shared" si="7"/>
        <v>4500</v>
      </c>
    </row>
    <row r="154" spans="1:9" ht="25.5" x14ac:dyDescent="0.25">
      <c r="A154" s="25">
        <v>17</v>
      </c>
      <c r="B154" s="25" t="s">
        <v>321</v>
      </c>
      <c r="C154" s="32"/>
      <c r="D154" s="32"/>
      <c r="E154" s="26"/>
      <c r="F154" s="27"/>
      <c r="G154" s="27"/>
      <c r="H154" s="11"/>
      <c r="I154" s="14"/>
    </row>
    <row r="155" spans="1:9" x14ac:dyDescent="0.25">
      <c r="A155" s="18" t="s">
        <v>322</v>
      </c>
      <c r="B155" s="19" t="s">
        <v>323</v>
      </c>
      <c r="C155" s="19">
        <v>1</v>
      </c>
      <c r="D155" s="31" t="s">
        <v>324</v>
      </c>
      <c r="E155" s="23">
        <v>405</v>
      </c>
      <c r="F155" s="21">
        <v>445.5</v>
      </c>
      <c r="G155" s="22">
        <v>473.85</v>
      </c>
      <c r="H155" s="10">
        <v>405</v>
      </c>
      <c r="I155" s="14">
        <f t="shared" ref="I155:I162" si="8">MIN(E155:H155)</f>
        <v>405</v>
      </c>
    </row>
    <row r="156" spans="1:9" x14ac:dyDescent="0.25">
      <c r="A156" s="18" t="s">
        <v>325</v>
      </c>
      <c r="B156" s="19" t="s">
        <v>326</v>
      </c>
      <c r="C156" s="19">
        <v>1</v>
      </c>
      <c r="D156" s="31" t="s">
        <v>324</v>
      </c>
      <c r="E156" s="23">
        <v>607.5</v>
      </c>
      <c r="F156" s="21">
        <v>668.25</v>
      </c>
      <c r="G156" s="22">
        <v>710.78</v>
      </c>
      <c r="H156" s="10">
        <v>607.5</v>
      </c>
      <c r="I156" s="14">
        <f t="shared" si="8"/>
        <v>607.5</v>
      </c>
    </row>
    <row r="157" spans="1:9" x14ac:dyDescent="0.25">
      <c r="A157" s="18" t="s">
        <v>327</v>
      </c>
      <c r="B157" s="19" t="s">
        <v>328</v>
      </c>
      <c r="C157" s="19">
        <v>1</v>
      </c>
      <c r="D157" s="31" t="s">
        <v>324</v>
      </c>
      <c r="E157" s="23">
        <v>810</v>
      </c>
      <c r="F157" s="21">
        <v>891</v>
      </c>
      <c r="G157" s="22">
        <v>947.7</v>
      </c>
      <c r="H157" s="10">
        <v>810</v>
      </c>
      <c r="I157" s="14">
        <f t="shared" si="8"/>
        <v>810</v>
      </c>
    </row>
    <row r="158" spans="1:9" x14ac:dyDescent="0.25">
      <c r="A158" s="18" t="s">
        <v>329</v>
      </c>
      <c r="B158" s="19" t="s">
        <v>330</v>
      </c>
      <c r="C158" s="19">
        <v>1</v>
      </c>
      <c r="D158" s="31" t="s">
        <v>21</v>
      </c>
      <c r="E158" s="20">
        <v>1350</v>
      </c>
      <c r="F158" s="29">
        <v>1485</v>
      </c>
      <c r="G158" s="24">
        <v>1579.5</v>
      </c>
      <c r="H158" s="9">
        <v>1350</v>
      </c>
      <c r="I158" s="15">
        <f t="shared" si="8"/>
        <v>1350</v>
      </c>
    </row>
    <row r="159" spans="1:9" x14ac:dyDescent="0.25">
      <c r="A159" s="18" t="s">
        <v>331</v>
      </c>
      <c r="B159" s="19" t="s">
        <v>332</v>
      </c>
      <c r="C159" s="19">
        <v>1</v>
      </c>
      <c r="D159" s="31" t="s">
        <v>21</v>
      </c>
      <c r="E159" s="20">
        <v>8100</v>
      </c>
      <c r="F159" s="29">
        <v>8910</v>
      </c>
      <c r="G159" s="24">
        <v>9477</v>
      </c>
      <c r="H159" s="9">
        <v>8100</v>
      </c>
      <c r="I159" s="15">
        <f t="shared" si="8"/>
        <v>8100</v>
      </c>
    </row>
    <row r="160" spans="1:9" x14ac:dyDescent="0.25">
      <c r="A160" s="18" t="s">
        <v>333</v>
      </c>
      <c r="B160" s="19" t="s">
        <v>334</v>
      </c>
      <c r="C160" s="19">
        <v>1</v>
      </c>
      <c r="D160" s="31" t="s">
        <v>21</v>
      </c>
      <c r="E160" s="20">
        <v>16200</v>
      </c>
      <c r="F160" s="29">
        <v>17820</v>
      </c>
      <c r="G160" s="24">
        <v>18954</v>
      </c>
      <c r="H160" s="9">
        <v>16200</v>
      </c>
      <c r="I160" s="15">
        <f t="shared" si="8"/>
        <v>16200</v>
      </c>
    </row>
    <row r="161" spans="1:9" x14ac:dyDescent="0.25">
      <c r="A161" s="18" t="s">
        <v>335</v>
      </c>
      <c r="B161" s="19" t="s">
        <v>336</v>
      </c>
      <c r="C161" s="19">
        <v>1</v>
      </c>
      <c r="D161" s="31" t="s">
        <v>21</v>
      </c>
      <c r="E161" s="20">
        <v>2025</v>
      </c>
      <c r="F161" s="29">
        <v>2227.5</v>
      </c>
      <c r="G161" s="24">
        <v>2369.25</v>
      </c>
      <c r="H161" s="9">
        <v>2025</v>
      </c>
      <c r="I161" s="15">
        <f t="shared" si="8"/>
        <v>2025</v>
      </c>
    </row>
    <row r="162" spans="1:9" x14ac:dyDescent="0.25">
      <c r="A162" s="18" t="s">
        <v>337</v>
      </c>
      <c r="B162" s="19" t="s">
        <v>338</v>
      </c>
      <c r="C162" s="19">
        <v>1</v>
      </c>
      <c r="D162" s="31" t="s">
        <v>21</v>
      </c>
      <c r="E162" s="20">
        <v>1620</v>
      </c>
      <c r="F162" s="29">
        <v>1782</v>
      </c>
      <c r="G162" s="24">
        <v>1895.4</v>
      </c>
      <c r="H162" s="9">
        <v>1620</v>
      </c>
      <c r="I162" s="15">
        <f t="shared" si="8"/>
        <v>1620</v>
      </c>
    </row>
    <row r="163" spans="1:9" x14ac:dyDescent="0.25">
      <c r="A163" s="25">
        <v>18</v>
      </c>
      <c r="B163" s="25" t="s">
        <v>339</v>
      </c>
      <c r="C163" s="32"/>
      <c r="D163" s="32"/>
      <c r="E163" s="26"/>
      <c r="F163" s="27"/>
      <c r="G163" s="27"/>
      <c r="H163" s="11"/>
      <c r="I163" s="14"/>
    </row>
    <row r="164" spans="1:9" x14ac:dyDescent="0.25">
      <c r="A164" s="18" t="s">
        <v>340</v>
      </c>
      <c r="B164" s="19" t="s">
        <v>341</v>
      </c>
      <c r="C164" s="19">
        <v>1</v>
      </c>
      <c r="D164" s="19" t="s">
        <v>22</v>
      </c>
      <c r="E164" s="23">
        <v>742.5</v>
      </c>
      <c r="F164" s="21">
        <v>816.75</v>
      </c>
      <c r="G164" s="22">
        <v>868.73</v>
      </c>
      <c r="H164" s="10">
        <v>742.5</v>
      </c>
      <c r="I164" s="14">
        <f>MIN(E164:H164)</f>
        <v>742.5</v>
      </c>
    </row>
    <row r="165" spans="1:9" x14ac:dyDescent="0.25">
      <c r="A165" s="18" t="s">
        <v>342</v>
      </c>
      <c r="B165" s="19" t="s">
        <v>343</v>
      </c>
      <c r="C165" s="19">
        <v>1</v>
      </c>
      <c r="D165" s="19" t="s">
        <v>22</v>
      </c>
      <c r="E165" s="23">
        <v>607.5</v>
      </c>
      <c r="F165" s="21">
        <v>668.25</v>
      </c>
      <c r="G165" s="22">
        <v>710.78</v>
      </c>
      <c r="H165" s="10">
        <v>607.5</v>
      </c>
      <c r="I165" s="14">
        <f>MIN(E165:H165)</f>
        <v>607.5</v>
      </c>
    </row>
    <row r="166" spans="1:9" x14ac:dyDescent="0.25">
      <c r="A166" s="18" t="s">
        <v>344</v>
      </c>
      <c r="B166" s="19" t="s">
        <v>345</v>
      </c>
      <c r="C166" s="19">
        <v>1</v>
      </c>
      <c r="D166" s="19" t="s">
        <v>22</v>
      </c>
      <c r="E166" s="23">
        <v>540</v>
      </c>
      <c r="F166" s="21">
        <v>594</v>
      </c>
      <c r="G166" s="22">
        <v>631.79999999999995</v>
      </c>
      <c r="H166" s="10">
        <v>540</v>
      </c>
      <c r="I166" s="14">
        <f>MIN(E166:H166)</f>
        <v>540</v>
      </c>
    </row>
    <row r="167" spans="1:9" x14ac:dyDescent="0.25">
      <c r="A167" s="18" t="s">
        <v>346</v>
      </c>
      <c r="B167" s="19" t="s">
        <v>347</v>
      </c>
      <c r="C167" s="19">
        <v>1</v>
      </c>
      <c r="D167" s="19" t="s">
        <v>22</v>
      </c>
      <c r="E167" s="23">
        <v>540</v>
      </c>
      <c r="F167" s="21">
        <v>594</v>
      </c>
      <c r="G167" s="22">
        <v>631.79999999999995</v>
      </c>
      <c r="H167" s="10">
        <v>540</v>
      </c>
      <c r="I167" s="14">
        <f>MIN(E167:H167)</f>
        <v>540</v>
      </c>
    </row>
    <row r="168" spans="1:9" x14ac:dyDescent="0.25">
      <c r="A168" s="18" t="s">
        <v>348</v>
      </c>
      <c r="B168" s="19" t="s">
        <v>349</v>
      </c>
      <c r="C168" s="19">
        <v>1</v>
      </c>
      <c r="D168" s="19" t="s">
        <v>22</v>
      </c>
      <c r="E168" s="23">
        <v>135</v>
      </c>
      <c r="F168" s="21">
        <v>148.5</v>
      </c>
      <c r="G168" s="22">
        <v>157.94999999999999</v>
      </c>
      <c r="H168" s="10">
        <v>135</v>
      </c>
      <c r="I168" s="14">
        <f>MIN(E168:H168)</f>
        <v>135</v>
      </c>
    </row>
    <row r="169" spans="1:9" x14ac:dyDescent="0.25">
      <c r="A169" s="25">
        <v>19</v>
      </c>
      <c r="B169" s="25" t="s">
        <v>350</v>
      </c>
      <c r="C169" s="32"/>
      <c r="D169" s="32"/>
      <c r="E169" s="26"/>
      <c r="F169" s="27"/>
      <c r="G169" s="27"/>
      <c r="H169" s="11"/>
      <c r="I169" s="14"/>
    </row>
    <row r="170" spans="1:9" x14ac:dyDescent="0.25">
      <c r="A170" s="18" t="s">
        <v>351</v>
      </c>
      <c r="B170" s="19" t="s">
        <v>352</v>
      </c>
      <c r="C170" s="19">
        <v>1</v>
      </c>
      <c r="D170" s="19" t="s">
        <v>22</v>
      </c>
      <c r="E170" s="23">
        <v>100</v>
      </c>
      <c r="F170" s="21">
        <v>100</v>
      </c>
      <c r="G170" s="22">
        <v>94.77</v>
      </c>
      <c r="H170" s="10">
        <v>89.1</v>
      </c>
      <c r="I170" s="14">
        <f t="shared" ref="I170:I175" si="9">MIN(E170:H170)</f>
        <v>89.1</v>
      </c>
    </row>
    <row r="171" spans="1:9" x14ac:dyDescent="0.25">
      <c r="A171" s="18" t="s">
        <v>353</v>
      </c>
      <c r="B171" s="19" t="s">
        <v>354</v>
      </c>
      <c r="C171" s="19">
        <v>1</v>
      </c>
      <c r="D171" s="19" t="s">
        <v>22</v>
      </c>
      <c r="E171" s="23">
        <v>810</v>
      </c>
      <c r="F171" s="21">
        <v>950</v>
      </c>
      <c r="G171" s="22">
        <v>947.7</v>
      </c>
      <c r="H171" s="10">
        <v>810</v>
      </c>
      <c r="I171" s="14">
        <f t="shared" si="9"/>
        <v>810</v>
      </c>
    </row>
    <row r="172" spans="1:9" x14ac:dyDescent="0.25">
      <c r="A172" s="18" t="s">
        <v>355</v>
      </c>
      <c r="B172" s="19" t="s">
        <v>356</v>
      </c>
      <c r="C172" s="19">
        <v>1</v>
      </c>
      <c r="D172" s="19" t="s">
        <v>22</v>
      </c>
      <c r="E172" s="20">
        <v>1350</v>
      </c>
      <c r="F172" s="21">
        <v>1500</v>
      </c>
      <c r="G172" s="24">
        <v>1579.5</v>
      </c>
      <c r="H172" s="9">
        <v>1350</v>
      </c>
      <c r="I172" s="15">
        <f t="shared" si="9"/>
        <v>1350</v>
      </c>
    </row>
    <row r="173" spans="1:9" x14ac:dyDescent="0.25">
      <c r="A173" s="18" t="s">
        <v>357</v>
      </c>
      <c r="B173" s="19" t="s">
        <v>358</v>
      </c>
      <c r="C173" s="19">
        <v>1</v>
      </c>
      <c r="D173" s="19" t="s">
        <v>22</v>
      </c>
      <c r="E173" s="23">
        <v>700</v>
      </c>
      <c r="F173" s="21">
        <v>800</v>
      </c>
      <c r="G173" s="22">
        <v>789.75</v>
      </c>
      <c r="H173" s="10">
        <v>700</v>
      </c>
      <c r="I173" s="14">
        <f t="shared" si="9"/>
        <v>700</v>
      </c>
    </row>
    <row r="174" spans="1:9" x14ac:dyDescent="0.25">
      <c r="A174" s="18" t="s">
        <v>359</v>
      </c>
      <c r="B174" s="19" t="s">
        <v>360</v>
      </c>
      <c r="C174" s="19">
        <v>1</v>
      </c>
      <c r="D174" s="19" t="s">
        <v>22</v>
      </c>
      <c r="E174" s="23">
        <v>135</v>
      </c>
      <c r="F174" s="21">
        <v>250</v>
      </c>
      <c r="G174" s="22">
        <v>157.94999999999999</v>
      </c>
      <c r="H174" s="10">
        <v>135</v>
      </c>
      <c r="I174" s="14">
        <f t="shared" si="9"/>
        <v>135</v>
      </c>
    </row>
    <row r="175" spans="1:9" x14ac:dyDescent="0.25">
      <c r="A175" s="18" t="s">
        <v>361</v>
      </c>
      <c r="B175" s="19" t="s">
        <v>362</v>
      </c>
      <c r="C175" s="19">
        <v>1</v>
      </c>
      <c r="D175" s="19" t="s">
        <v>22</v>
      </c>
      <c r="E175" s="20">
        <v>1350</v>
      </c>
      <c r="F175" s="21">
        <v>1500</v>
      </c>
      <c r="G175" s="24">
        <v>1579.5</v>
      </c>
      <c r="H175" s="9">
        <v>1350</v>
      </c>
      <c r="I175" s="15">
        <f t="shared" si="9"/>
        <v>1350</v>
      </c>
    </row>
    <row r="176" spans="1:9" x14ac:dyDescent="0.25">
      <c r="A176" s="25">
        <v>20</v>
      </c>
      <c r="B176" s="25" t="s">
        <v>363</v>
      </c>
      <c r="C176" s="32"/>
      <c r="D176" s="32"/>
      <c r="E176" s="26"/>
      <c r="F176" s="27"/>
      <c r="G176" s="27"/>
      <c r="H176" s="11"/>
      <c r="I176" s="14"/>
    </row>
    <row r="177" spans="1:9" x14ac:dyDescent="0.25">
      <c r="A177" s="18" t="s">
        <v>364</v>
      </c>
      <c r="B177" s="19" t="s">
        <v>365</v>
      </c>
      <c r="C177" s="19">
        <v>1</v>
      </c>
      <c r="D177" s="19" t="s">
        <v>22</v>
      </c>
      <c r="E177" s="20">
        <v>1620</v>
      </c>
      <c r="F177" s="21">
        <v>1900</v>
      </c>
      <c r="G177" s="24">
        <v>1895.4</v>
      </c>
      <c r="H177" s="9">
        <v>1620</v>
      </c>
      <c r="I177" s="15">
        <f>MIN(E177:H177)</f>
        <v>1620</v>
      </c>
    </row>
    <row r="178" spans="1:9" x14ac:dyDescent="0.25">
      <c r="A178" s="18" t="s">
        <v>366</v>
      </c>
      <c r="B178" s="19" t="s">
        <v>367</v>
      </c>
      <c r="C178" s="19">
        <v>1</v>
      </c>
      <c r="D178" s="19" t="s">
        <v>22</v>
      </c>
      <c r="E178" s="23">
        <v>540</v>
      </c>
      <c r="F178" s="21">
        <v>700</v>
      </c>
      <c r="G178" s="22">
        <v>631.79999999999995</v>
      </c>
      <c r="H178" s="10">
        <v>540</v>
      </c>
      <c r="I178" s="14">
        <f>MIN(E178:H178)</f>
        <v>540</v>
      </c>
    </row>
    <row r="179" spans="1:9" x14ac:dyDescent="0.25">
      <c r="A179" s="18" t="s">
        <v>368</v>
      </c>
      <c r="B179" s="19" t="s">
        <v>369</v>
      </c>
      <c r="C179" s="19">
        <v>1</v>
      </c>
      <c r="D179" s="19" t="s">
        <v>22</v>
      </c>
      <c r="E179" s="23">
        <v>945</v>
      </c>
      <c r="F179" s="21">
        <v>1400</v>
      </c>
      <c r="G179" s="24">
        <v>1105.6500000000001</v>
      </c>
      <c r="H179" s="10">
        <v>945</v>
      </c>
      <c r="I179" s="14">
        <f>MIN(E179:H179)</f>
        <v>945</v>
      </c>
    </row>
    <row r="180" spans="1:9" x14ac:dyDescent="0.25">
      <c r="A180" s="25">
        <v>21</v>
      </c>
      <c r="B180" s="25" t="s">
        <v>370</v>
      </c>
      <c r="C180" s="32"/>
      <c r="D180" s="32"/>
      <c r="E180" s="26"/>
      <c r="F180" s="27"/>
      <c r="G180" s="27"/>
      <c r="H180" s="11"/>
      <c r="I180" s="14"/>
    </row>
    <row r="181" spans="1:9" x14ac:dyDescent="0.25">
      <c r="A181" s="18" t="s">
        <v>371</v>
      </c>
      <c r="B181" s="19" t="s">
        <v>372</v>
      </c>
      <c r="C181" s="19">
        <v>1</v>
      </c>
      <c r="D181" s="19" t="s">
        <v>22</v>
      </c>
      <c r="E181" s="20">
        <v>22950</v>
      </c>
      <c r="F181" s="29">
        <v>25245</v>
      </c>
      <c r="G181" s="24">
        <v>26851.5</v>
      </c>
      <c r="H181" s="9">
        <v>22950</v>
      </c>
      <c r="I181" s="15">
        <f t="shared" ref="I181:I186" si="10">MIN(E181:H181)</f>
        <v>22950</v>
      </c>
    </row>
    <row r="182" spans="1:9" x14ac:dyDescent="0.25">
      <c r="A182" s="18" t="s">
        <v>373</v>
      </c>
      <c r="B182" s="19" t="s">
        <v>374</v>
      </c>
      <c r="C182" s="19">
        <v>1</v>
      </c>
      <c r="D182" s="19" t="s">
        <v>22</v>
      </c>
      <c r="E182" s="20">
        <v>20250</v>
      </c>
      <c r="F182" s="29">
        <v>22275</v>
      </c>
      <c r="G182" s="24">
        <v>23692.5</v>
      </c>
      <c r="H182" s="9">
        <v>20250</v>
      </c>
      <c r="I182" s="15">
        <f t="shared" si="10"/>
        <v>20250</v>
      </c>
    </row>
    <row r="183" spans="1:9" x14ac:dyDescent="0.25">
      <c r="A183" s="18" t="s">
        <v>375</v>
      </c>
      <c r="B183" s="19" t="s">
        <v>376</v>
      </c>
      <c r="C183" s="19">
        <v>1</v>
      </c>
      <c r="D183" s="19" t="s">
        <v>22</v>
      </c>
      <c r="E183" s="20">
        <v>3375</v>
      </c>
      <c r="F183" s="29">
        <v>3712.5</v>
      </c>
      <c r="G183" s="24">
        <v>3948.75</v>
      </c>
      <c r="H183" s="9">
        <v>3375</v>
      </c>
      <c r="I183" s="15">
        <f t="shared" si="10"/>
        <v>3375</v>
      </c>
    </row>
    <row r="184" spans="1:9" x14ac:dyDescent="0.25">
      <c r="A184" s="18" t="s">
        <v>377</v>
      </c>
      <c r="B184" s="19" t="s">
        <v>378</v>
      </c>
      <c r="C184" s="19">
        <v>1</v>
      </c>
      <c r="D184" s="19" t="s">
        <v>22</v>
      </c>
      <c r="E184" s="20">
        <v>4725</v>
      </c>
      <c r="F184" s="29">
        <v>5197.5</v>
      </c>
      <c r="G184" s="24">
        <v>5528.25</v>
      </c>
      <c r="H184" s="9">
        <v>4725</v>
      </c>
      <c r="I184" s="15">
        <f t="shared" si="10"/>
        <v>4725</v>
      </c>
    </row>
    <row r="185" spans="1:9" x14ac:dyDescent="0.25">
      <c r="A185" s="18" t="s">
        <v>379</v>
      </c>
      <c r="B185" s="19" t="s">
        <v>380</v>
      </c>
      <c r="C185" s="19">
        <v>1</v>
      </c>
      <c r="D185" s="19" t="s">
        <v>22</v>
      </c>
      <c r="E185" s="20">
        <v>4050</v>
      </c>
      <c r="F185" s="29">
        <v>4455</v>
      </c>
      <c r="G185" s="24">
        <v>4738.5</v>
      </c>
      <c r="H185" s="9">
        <v>4050</v>
      </c>
      <c r="I185" s="15">
        <f t="shared" si="10"/>
        <v>4050</v>
      </c>
    </row>
    <row r="186" spans="1:9" x14ac:dyDescent="0.25">
      <c r="A186" s="18" t="s">
        <v>381</v>
      </c>
      <c r="B186" s="19" t="s">
        <v>382</v>
      </c>
      <c r="C186" s="19">
        <v>1</v>
      </c>
      <c r="D186" s="19" t="s">
        <v>22</v>
      </c>
      <c r="E186" s="20">
        <v>12150</v>
      </c>
      <c r="F186" s="29">
        <v>13365</v>
      </c>
      <c r="G186" s="24">
        <v>14215.5</v>
      </c>
      <c r="H186" s="9">
        <v>12150</v>
      </c>
      <c r="I186" s="15">
        <f t="shared" si="10"/>
        <v>12150</v>
      </c>
    </row>
    <row r="187" spans="1:9" x14ac:dyDescent="0.25">
      <c r="A187" s="25">
        <v>22</v>
      </c>
      <c r="B187" s="25" t="s">
        <v>383</v>
      </c>
      <c r="C187" s="32"/>
      <c r="D187" s="32"/>
      <c r="E187" s="26"/>
      <c r="F187" s="27"/>
      <c r="G187" s="27"/>
      <c r="H187" s="11"/>
      <c r="I187" s="14"/>
    </row>
    <row r="188" spans="1:9" ht="25.5" x14ac:dyDescent="0.25">
      <c r="A188" s="18" t="s">
        <v>384</v>
      </c>
      <c r="B188" s="19" t="s">
        <v>385</v>
      </c>
      <c r="C188" s="19">
        <v>1</v>
      </c>
      <c r="D188" s="19" t="s">
        <v>386</v>
      </c>
      <c r="E188" s="23">
        <v>12000</v>
      </c>
      <c r="F188" s="21">
        <v>15000</v>
      </c>
      <c r="G188" s="28">
        <v>12500</v>
      </c>
      <c r="H188" s="9">
        <v>8349</v>
      </c>
      <c r="I188" s="14">
        <f>MIN(E188:H188)</f>
        <v>8349</v>
      </c>
    </row>
    <row r="189" spans="1:9" x14ac:dyDescent="0.25">
      <c r="A189" s="18" t="s">
        <v>387</v>
      </c>
      <c r="B189" s="19" t="s">
        <v>388</v>
      </c>
      <c r="C189" s="19">
        <v>1</v>
      </c>
      <c r="D189" s="19" t="s">
        <v>386</v>
      </c>
      <c r="E189" s="23">
        <v>6000</v>
      </c>
      <c r="F189" s="21">
        <v>7500</v>
      </c>
      <c r="G189" s="22" t="s">
        <v>413</v>
      </c>
      <c r="H189" s="9">
        <v>2530</v>
      </c>
      <c r="I189" s="14">
        <f>MIN(E189:H189)</f>
        <v>2530</v>
      </c>
    </row>
    <row r="190" spans="1:9" x14ac:dyDescent="0.25">
      <c r="A190" s="18" t="s">
        <v>389</v>
      </c>
      <c r="B190" s="19" t="s">
        <v>390</v>
      </c>
      <c r="C190" s="19">
        <v>1</v>
      </c>
      <c r="D190" s="19" t="s">
        <v>386</v>
      </c>
      <c r="E190" s="23">
        <v>7500</v>
      </c>
      <c r="F190" s="21">
        <v>8625</v>
      </c>
      <c r="G190" s="28" t="s">
        <v>414</v>
      </c>
      <c r="H190" s="9">
        <v>4025</v>
      </c>
      <c r="I190" s="14">
        <f>MIN(E190:H190)</f>
        <v>4025</v>
      </c>
    </row>
    <row r="191" spans="1:9" x14ac:dyDescent="0.25">
      <c r="A191" s="25">
        <v>23</v>
      </c>
      <c r="B191" s="25" t="s">
        <v>391</v>
      </c>
      <c r="C191" s="32"/>
      <c r="D191" s="32"/>
      <c r="E191" s="26"/>
      <c r="F191" s="27"/>
      <c r="G191" s="27"/>
      <c r="H191" s="11"/>
      <c r="I191" s="14"/>
    </row>
    <row r="192" spans="1:9" ht="38.25" x14ac:dyDescent="0.25">
      <c r="A192" s="18" t="s">
        <v>392</v>
      </c>
      <c r="B192" s="19" t="s">
        <v>393</v>
      </c>
      <c r="C192" s="19">
        <v>1</v>
      </c>
      <c r="D192" s="19" t="s">
        <v>27</v>
      </c>
      <c r="E192" s="23">
        <v>337.5</v>
      </c>
      <c r="F192" s="21">
        <v>371.25</v>
      </c>
      <c r="G192" s="22">
        <v>394.88</v>
      </c>
      <c r="H192" s="10">
        <v>337.5</v>
      </c>
      <c r="I192" s="14">
        <f t="shared" ref="I192:I197" si="11">MIN(E192:H192)</f>
        <v>337.5</v>
      </c>
    </row>
    <row r="193" spans="1:9" ht="38.25" x14ac:dyDescent="0.25">
      <c r="A193" s="18" t="s">
        <v>394</v>
      </c>
      <c r="B193" s="19" t="s">
        <v>395</v>
      </c>
      <c r="C193" s="19">
        <v>1</v>
      </c>
      <c r="D193" s="19" t="s">
        <v>27</v>
      </c>
      <c r="E193" s="23">
        <v>330.75</v>
      </c>
      <c r="F193" s="21">
        <v>363.83</v>
      </c>
      <c r="G193" s="22">
        <v>386.98</v>
      </c>
      <c r="H193" s="10">
        <v>330.75</v>
      </c>
      <c r="I193" s="14">
        <f t="shared" si="11"/>
        <v>330.75</v>
      </c>
    </row>
    <row r="194" spans="1:9" ht="38.25" x14ac:dyDescent="0.25">
      <c r="A194" s="18" t="s">
        <v>396</v>
      </c>
      <c r="B194" s="19" t="s">
        <v>397</v>
      </c>
      <c r="C194" s="19">
        <v>1</v>
      </c>
      <c r="D194" s="19" t="s">
        <v>27</v>
      </c>
      <c r="E194" s="23">
        <v>310.5</v>
      </c>
      <c r="F194" s="21">
        <v>341.55</v>
      </c>
      <c r="G194" s="22">
        <v>363.29</v>
      </c>
      <c r="H194" s="10">
        <v>310.5</v>
      </c>
      <c r="I194" s="14">
        <f t="shared" si="11"/>
        <v>310.5</v>
      </c>
    </row>
    <row r="195" spans="1:9" ht="38.25" x14ac:dyDescent="0.25">
      <c r="A195" s="18" t="s">
        <v>398</v>
      </c>
      <c r="B195" s="19" t="s">
        <v>399</v>
      </c>
      <c r="C195" s="19">
        <v>1</v>
      </c>
      <c r="D195" s="19" t="s">
        <v>27</v>
      </c>
      <c r="E195" s="23">
        <v>351</v>
      </c>
      <c r="F195" s="21">
        <v>386.1</v>
      </c>
      <c r="G195" s="22">
        <v>410.67</v>
      </c>
      <c r="H195" s="10">
        <v>351</v>
      </c>
      <c r="I195" s="14">
        <f t="shared" si="11"/>
        <v>351</v>
      </c>
    </row>
    <row r="196" spans="1:9" ht="38.25" x14ac:dyDescent="0.25">
      <c r="A196" s="18" t="s">
        <v>400</v>
      </c>
      <c r="B196" s="19" t="s">
        <v>401</v>
      </c>
      <c r="C196" s="19">
        <v>1</v>
      </c>
      <c r="D196" s="19" t="s">
        <v>27</v>
      </c>
      <c r="E196" s="23">
        <v>344.25</v>
      </c>
      <c r="F196" s="21">
        <v>378.68</v>
      </c>
      <c r="G196" s="22">
        <v>402.77</v>
      </c>
      <c r="H196" s="10">
        <v>344.25</v>
      </c>
      <c r="I196" s="14">
        <f t="shared" si="11"/>
        <v>344.25</v>
      </c>
    </row>
    <row r="197" spans="1:9" ht="38.25" x14ac:dyDescent="0.25">
      <c r="A197" s="18" t="s">
        <v>402</v>
      </c>
      <c r="B197" s="19" t="s">
        <v>403</v>
      </c>
      <c r="C197" s="19">
        <v>1</v>
      </c>
      <c r="D197" s="19" t="s">
        <v>27</v>
      </c>
      <c r="E197" s="23">
        <v>324</v>
      </c>
      <c r="F197" s="21">
        <v>356.4</v>
      </c>
      <c r="G197" s="22">
        <v>379.08</v>
      </c>
      <c r="H197" s="10">
        <v>324</v>
      </c>
      <c r="I197" s="14">
        <f t="shared" si="11"/>
        <v>324</v>
      </c>
    </row>
    <row r="198" spans="1:9" x14ac:dyDescent="0.25">
      <c r="A198" s="25">
        <v>24</v>
      </c>
      <c r="B198" s="25" t="s">
        <v>404</v>
      </c>
      <c r="C198" s="32"/>
      <c r="D198" s="32"/>
      <c r="E198" s="26"/>
      <c r="F198" s="27"/>
      <c r="G198" s="27"/>
      <c r="H198" s="11"/>
      <c r="I198" s="14"/>
    </row>
    <row r="199" spans="1:9" x14ac:dyDescent="0.25">
      <c r="A199" s="18" t="s">
        <v>405</v>
      </c>
      <c r="B199" s="19" t="s">
        <v>406</v>
      </c>
      <c r="C199" s="19">
        <v>1</v>
      </c>
      <c r="D199" s="19" t="s">
        <v>386</v>
      </c>
      <c r="E199" s="23">
        <v>8500</v>
      </c>
      <c r="F199" s="29">
        <v>8915</v>
      </c>
      <c r="G199" s="22">
        <v>10000</v>
      </c>
      <c r="H199" s="9">
        <v>8100</v>
      </c>
      <c r="I199" s="14">
        <f>MIN(E199:H199)</f>
        <v>8100</v>
      </c>
    </row>
    <row r="200" spans="1:9" x14ac:dyDescent="0.25">
      <c r="A200" s="18" t="s">
        <v>407</v>
      </c>
      <c r="B200" s="19" t="s">
        <v>408</v>
      </c>
      <c r="C200" s="19">
        <v>1</v>
      </c>
      <c r="D200" s="19" t="s">
        <v>386</v>
      </c>
      <c r="E200" s="23">
        <v>10000</v>
      </c>
      <c r="F200" s="21">
        <v>10300</v>
      </c>
      <c r="G200" s="22">
        <v>12000</v>
      </c>
      <c r="H200" s="9">
        <v>9450</v>
      </c>
      <c r="I200" s="14">
        <f>MIN(E200:H200)</f>
        <v>9450</v>
      </c>
    </row>
    <row r="201" spans="1:9" x14ac:dyDescent="0.25">
      <c r="A201" s="18" t="s">
        <v>409</v>
      </c>
      <c r="B201" s="19" t="s">
        <v>410</v>
      </c>
      <c r="C201" s="19">
        <v>1</v>
      </c>
      <c r="D201" s="19" t="s">
        <v>386</v>
      </c>
      <c r="E201" s="23">
        <v>8500</v>
      </c>
      <c r="F201" s="29">
        <v>8915</v>
      </c>
      <c r="G201" s="22">
        <v>10000</v>
      </c>
      <c r="H201" s="9">
        <v>8100</v>
      </c>
      <c r="I201" s="14">
        <f>MIN(E201:H201)</f>
        <v>8100</v>
      </c>
    </row>
  </sheetData>
  <mergeCells count="25">
    <mergeCell ref="G1:I1"/>
    <mergeCell ref="A2:A6"/>
    <mergeCell ref="B2:B6"/>
    <mergeCell ref="C2:C6"/>
    <mergeCell ref="D2:D6"/>
    <mergeCell ref="E2:G2"/>
    <mergeCell ref="H2:H4"/>
    <mergeCell ref="I2:I6"/>
    <mergeCell ref="E4:G4"/>
    <mergeCell ref="H5:H6"/>
    <mergeCell ref="B25:D25"/>
    <mergeCell ref="B34:D34"/>
    <mergeCell ref="B41:D41"/>
    <mergeCell ref="B60:D60"/>
    <mergeCell ref="B63:D63"/>
    <mergeCell ref="B67:D67"/>
    <mergeCell ref="B72:D72"/>
    <mergeCell ref="B75:D75"/>
    <mergeCell ref="B79:D79"/>
    <mergeCell ref="B81:D81"/>
    <mergeCell ref="B88:D88"/>
    <mergeCell ref="B106:D106"/>
    <mergeCell ref="B114:D114"/>
    <mergeCell ref="B129:D129"/>
    <mergeCell ref="B140:D14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Слепцова Ирина Валерьевна</dc:creator>
  <cp:lastModifiedBy>Тюрина Александра Дмитриевна</cp:lastModifiedBy>
  <dcterms:created xsi:type="dcterms:W3CDTF">2026-04-29T11:39:20Z</dcterms:created>
  <dcterms:modified xsi:type="dcterms:W3CDTF">2026-08-12T07:54:09Z</dcterms:modified>
</cp:coreProperties>
</file>